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5039\Documents\Cash Flow - waste management\"/>
    </mc:Choice>
  </mc:AlternateContent>
  <xr:revisionPtr revIDLastSave="0" documentId="13_ncr:1_{9802DA3B-898F-4B1D-8B36-C39BA66CC495}" xr6:coauthVersionLast="47" xr6:coauthVersionMax="47" xr10:uidLastSave="{00000000-0000-0000-0000-000000000000}"/>
  <workbookProtection workbookAlgorithmName="SHA-512" workbookHashValue="SoJtCCAeLSSaOHvcIeaX0i6wHhdTpq5eBSzxoTcqmPQRu4fQYR7+t5VeKmKL+AuX2hIc7ZGBF5p4raaL4YnXoA==" workbookSaltValue="eCz8WZaBaIRUQvCZbFCKrw==" workbookSpinCount="100000" lockStructure="1"/>
  <bookViews>
    <workbookView xWindow="28680" yWindow="-120" windowWidth="29040" windowHeight="15990" xr2:uid="{00000000-000D-0000-FFFF-FFFF00000000}"/>
  </bookViews>
  <sheets>
    <sheet name="Summary" sheetId="12" r:id="rId1"/>
    <sheet name="EKU" sheetId="1" r:id="rId2"/>
    <sheet name="JHB" sheetId="2" r:id="rId3"/>
    <sheet name="TSH" sheetId="3" r:id="rId4"/>
    <sheet name="GT421" sheetId="4" r:id="rId5"/>
    <sheet name="GT422" sheetId="5" r:id="rId6"/>
    <sheet name="GT423" sheetId="6" r:id="rId7"/>
    <sheet name="DC42" sheetId="7" r:id="rId8"/>
    <sheet name="GT481" sheetId="8" r:id="rId9"/>
    <sheet name="GT484" sheetId="9" r:id="rId10"/>
    <sheet name="GT485" sheetId="10" r:id="rId11"/>
    <sheet name="DC48" sheetId="11" r:id="rId12"/>
  </sheets>
  <definedNames>
    <definedName name="_xlnm.Print_Area" localSheetId="7">'DC42'!$A$1:$AA$43</definedName>
    <definedName name="_xlnm.Print_Area" localSheetId="11">'DC48'!$A$1:$AA$43</definedName>
    <definedName name="_xlnm.Print_Area" localSheetId="1">EKU!$A$1:$AA$43</definedName>
    <definedName name="_xlnm.Print_Area" localSheetId="4">'GT421'!$A$1:$AA$43</definedName>
    <definedName name="_xlnm.Print_Area" localSheetId="5">'GT422'!$A$1:$AA$43</definedName>
    <definedName name="_xlnm.Print_Area" localSheetId="6">'GT423'!$A$1:$AA$43</definedName>
    <definedName name="_xlnm.Print_Area" localSheetId="8">'GT481'!$A$1:$AA$43</definedName>
    <definedName name="_xlnm.Print_Area" localSheetId="9">'GT484'!$A$1:$AA$43</definedName>
    <definedName name="_xlnm.Print_Area" localSheetId="10">'GT485'!$A$1:$AA$43</definedName>
    <definedName name="_xlnm.Print_Area" localSheetId="2">JHB!$A$1:$AA$43</definedName>
    <definedName name="_xlnm.Print_Area" localSheetId="0">Summary!$A$1:$AA$43</definedName>
    <definedName name="_xlnm.Print_Area" localSheetId="3">TSH!$A$1:$AA$43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2" l="1"/>
  <c r="Z39" i="3"/>
  <c r="Y39" i="3"/>
  <c r="Z39" i="4"/>
  <c r="Y39" i="4"/>
  <c r="Z39" i="5"/>
  <c r="Z39" i="6"/>
  <c r="Z39" i="7"/>
  <c r="Y39" i="7"/>
  <c r="Z39" i="8"/>
  <c r="Y39" i="8"/>
  <c r="Z39" i="9"/>
  <c r="Z39" i="10"/>
  <c r="Z39" i="11"/>
  <c r="Y39" i="11"/>
  <c r="Z39" i="12"/>
  <c r="Y39" i="12"/>
  <c r="Z39" i="1"/>
  <c r="W39" i="2"/>
  <c r="Y39" i="2" s="1"/>
  <c r="J39" i="2"/>
  <c r="W39" i="3"/>
  <c r="J39" i="3"/>
  <c r="W39" i="4"/>
  <c r="J39" i="4"/>
  <c r="W39" i="5"/>
  <c r="Y39" i="5" s="1"/>
  <c r="J39" i="5"/>
  <c r="W39" i="6"/>
  <c r="Y39" i="6" s="1"/>
  <c r="J39" i="6"/>
  <c r="W39" i="7"/>
  <c r="J39" i="7"/>
  <c r="W39" i="8"/>
  <c r="J39" i="8"/>
  <c r="W39" i="9"/>
  <c r="Y39" i="9" s="1"/>
  <c r="J39" i="9"/>
  <c r="W39" i="10"/>
  <c r="Y39" i="10" s="1"/>
  <c r="J39" i="10"/>
  <c r="W39" i="11"/>
  <c r="J39" i="11"/>
  <c r="W39" i="12"/>
  <c r="J39" i="12"/>
  <c r="W39" i="1"/>
  <c r="Y39" i="1" s="1"/>
  <c r="J39" i="1"/>
  <c r="W38" i="6"/>
  <c r="O38" i="6"/>
  <c r="G38" i="6"/>
  <c r="G40" i="6" s="1"/>
  <c r="H39" i="6" s="1"/>
  <c r="X38" i="7"/>
  <c r="P38" i="7"/>
  <c r="H38" i="7"/>
  <c r="Y38" i="8"/>
  <c r="Y40" i="8" s="1"/>
  <c r="Q38" i="8"/>
  <c r="I38" i="8"/>
  <c r="Y38" i="9"/>
  <c r="Y40" i="9" s="1"/>
  <c r="R38" i="9"/>
  <c r="Q38" i="9"/>
  <c r="J38" i="9"/>
  <c r="I38" i="9"/>
  <c r="AA38" i="10"/>
  <c r="AA40" i="10" s="1"/>
  <c r="Y38" i="10"/>
  <c r="Y40" i="10" s="1"/>
  <c r="S38" i="10"/>
  <c r="R38" i="10"/>
  <c r="Q38" i="10"/>
  <c r="K38" i="10"/>
  <c r="J38" i="10"/>
  <c r="I38" i="10"/>
  <c r="C38" i="10"/>
  <c r="C40" i="10" s="1"/>
  <c r="AA38" i="11"/>
  <c r="AA40" i="11" s="1"/>
  <c r="Y38" i="11"/>
  <c r="Y40" i="11" s="1"/>
  <c r="S38" i="11"/>
  <c r="R38" i="11"/>
  <c r="Q38" i="11"/>
  <c r="K38" i="11"/>
  <c r="J38" i="11"/>
  <c r="I38" i="11"/>
  <c r="C38" i="11"/>
  <c r="C40" i="11" s="1"/>
  <c r="AA38" i="12"/>
  <c r="AA40" i="12" s="1"/>
  <c r="Y38" i="12"/>
  <c r="Y40" i="12" s="1"/>
  <c r="S38" i="12"/>
  <c r="R38" i="12"/>
  <c r="Q38" i="12"/>
  <c r="K38" i="12"/>
  <c r="J38" i="12"/>
  <c r="I38" i="12"/>
  <c r="C38" i="12"/>
  <c r="C40" i="12" s="1"/>
  <c r="AA38" i="1"/>
  <c r="AA40" i="1" s="1"/>
  <c r="T38" i="1"/>
  <c r="S38" i="1"/>
  <c r="R38" i="1"/>
  <c r="L38" i="1"/>
  <c r="K38" i="1"/>
  <c r="J38" i="1"/>
  <c r="D38" i="1"/>
  <c r="D40" i="1" s="1"/>
  <c r="C38" i="1"/>
  <c r="C40" i="1" s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Z36" i="8"/>
  <c r="Y36" i="8"/>
  <c r="X36" i="8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W38" i="2" s="1"/>
  <c r="V27" i="2"/>
  <c r="V38" i="2" s="1"/>
  <c r="U27" i="2"/>
  <c r="T27" i="2"/>
  <c r="S27" i="2"/>
  <c r="R27" i="2"/>
  <c r="Q27" i="2"/>
  <c r="P27" i="2"/>
  <c r="P38" i="2" s="1"/>
  <c r="O27" i="2"/>
  <c r="O38" i="2" s="1"/>
  <c r="N27" i="2"/>
  <c r="N38" i="2" s="1"/>
  <c r="M27" i="2"/>
  <c r="L27" i="2"/>
  <c r="K27" i="2"/>
  <c r="J27" i="2"/>
  <c r="I27" i="2"/>
  <c r="H27" i="2"/>
  <c r="H38" i="2" s="1"/>
  <c r="G27" i="2"/>
  <c r="G38" i="2" s="1"/>
  <c r="G40" i="2" s="1"/>
  <c r="H39" i="2" s="1"/>
  <c r="H40" i="2" s="1"/>
  <c r="I39" i="2" s="1"/>
  <c r="F27" i="2"/>
  <c r="F38" i="2" s="1"/>
  <c r="F40" i="2" s="1"/>
  <c r="E27" i="2"/>
  <c r="D27" i="2"/>
  <c r="C27" i="2"/>
  <c r="AA27" i="3"/>
  <c r="Y27" i="3"/>
  <c r="X27" i="3"/>
  <c r="Z27" i="3" s="1"/>
  <c r="W27" i="3"/>
  <c r="W38" i="3" s="1"/>
  <c r="V27" i="3"/>
  <c r="V38" i="3" s="1"/>
  <c r="U27" i="3"/>
  <c r="T27" i="3"/>
  <c r="S27" i="3"/>
  <c r="R27" i="3"/>
  <c r="Q27" i="3"/>
  <c r="P27" i="3"/>
  <c r="P38" i="3" s="1"/>
  <c r="O27" i="3"/>
  <c r="O38" i="3" s="1"/>
  <c r="N27" i="3"/>
  <c r="N38" i="3" s="1"/>
  <c r="M27" i="3"/>
  <c r="L27" i="3"/>
  <c r="K27" i="3"/>
  <c r="J27" i="3"/>
  <c r="I27" i="3"/>
  <c r="H27" i="3"/>
  <c r="H38" i="3" s="1"/>
  <c r="G27" i="3"/>
  <c r="G38" i="3" s="1"/>
  <c r="G40" i="3" s="1"/>
  <c r="H39" i="3" s="1"/>
  <c r="H40" i="3" s="1"/>
  <c r="I39" i="3" s="1"/>
  <c r="F27" i="3"/>
  <c r="F38" i="3" s="1"/>
  <c r="F40" i="3" s="1"/>
  <c r="E27" i="3"/>
  <c r="D27" i="3"/>
  <c r="C27" i="3"/>
  <c r="AA27" i="4"/>
  <c r="Y27" i="4"/>
  <c r="X27" i="4"/>
  <c r="Z27" i="4" s="1"/>
  <c r="W27" i="4"/>
  <c r="V27" i="4"/>
  <c r="V38" i="4" s="1"/>
  <c r="U27" i="4"/>
  <c r="T27" i="4"/>
  <c r="S27" i="4"/>
  <c r="R27" i="4"/>
  <c r="Q27" i="4"/>
  <c r="P27" i="4"/>
  <c r="P38" i="4" s="1"/>
  <c r="O27" i="4"/>
  <c r="O38" i="4" s="1"/>
  <c r="N27" i="4"/>
  <c r="N38" i="4" s="1"/>
  <c r="M27" i="4"/>
  <c r="L27" i="4"/>
  <c r="K27" i="4"/>
  <c r="J27" i="4"/>
  <c r="I27" i="4"/>
  <c r="H27" i="4"/>
  <c r="H38" i="4" s="1"/>
  <c r="G27" i="4"/>
  <c r="G38" i="4" s="1"/>
  <c r="G40" i="4" s="1"/>
  <c r="H39" i="4" s="1"/>
  <c r="H40" i="4" s="1"/>
  <c r="I39" i="4" s="1"/>
  <c r="F27" i="4"/>
  <c r="F38" i="4" s="1"/>
  <c r="F40" i="4" s="1"/>
  <c r="E27" i="4"/>
  <c r="D27" i="4"/>
  <c r="C27" i="4"/>
  <c r="AA27" i="5"/>
  <c r="Y27" i="5"/>
  <c r="Y38" i="5" s="1"/>
  <c r="Y40" i="5" s="1"/>
  <c r="X27" i="5"/>
  <c r="X38" i="5" s="1"/>
  <c r="W27" i="5"/>
  <c r="W38" i="5" s="1"/>
  <c r="V27" i="5"/>
  <c r="U27" i="5"/>
  <c r="T27" i="5"/>
  <c r="S27" i="5"/>
  <c r="R27" i="5"/>
  <c r="Q27" i="5"/>
  <c r="Q38" i="5" s="1"/>
  <c r="P27" i="5"/>
  <c r="P38" i="5" s="1"/>
  <c r="O27" i="5"/>
  <c r="O38" i="5" s="1"/>
  <c r="N27" i="5"/>
  <c r="M27" i="5"/>
  <c r="L27" i="5"/>
  <c r="K27" i="5"/>
  <c r="J27" i="5"/>
  <c r="I27" i="5"/>
  <c r="I38" i="5" s="1"/>
  <c r="H27" i="5"/>
  <c r="H38" i="5" s="1"/>
  <c r="G27" i="5"/>
  <c r="G38" i="5" s="1"/>
  <c r="G40" i="5" s="1"/>
  <c r="H39" i="5" s="1"/>
  <c r="H40" i="5" s="1"/>
  <c r="I39" i="5" s="1"/>
  <c r="I40" i="5" s="1"/>
  <c r="F27" i="5"/>
  <c r="E27" i="5"/>
  <c r="D27" i="5"/>
  <c r="C27" i="5"/>
  <c r="AA27" i="6"/>
  <c r="Y27" i="6"/>
  <c r="Y38" i="6" s="1"/>
  <c r="Y40" i="6" s="1"/>
  <c r="X27" i="6"/>
  <c r="W27" i="6"/>
  <c r="V27" i="6"/>
  <c r="U27" i="6"/>
  <c r="T27" i="6"/>
  <c r="S27" i="6"/>
  <c r="R27" i="6"/>
  <c r="Q27" i="6"/>
  <c r="Q38" i="6" s="1"/>
  <c r="P27" i="6"/>
  <c r="P38" i="6" s="1"/>
  <c r="O27" i="6"/>
  <c r="N27" i="6"/>
  <c r="M27" i="6"/>
  <c r="L27" i="6"/>
  <c r="K27" i="6"/>
  <c r="J27" i="6"/>
  <c r="I27" i="6"/>
  <c r="I38" i="6" s="1"/>
  <c r="H27" i="6"/>
  <c r="H38" i="6" s="1"/>
  <c r="G27" i="6"/>
  <c r="F27" i="6"/>
  <c r="E27" i="6"/>
  <c r="D27" i="6"/>
  <c r="C27" i="6"/>
  <c r="AA27" i="7"/>
  <c r="Z27" i="7"/>
  <c r="Y27" i="7"/>
  <c r="Y38" i="7" s="1"/>
  <c r="Y40" i="7" s="1"/>
  <c r="X27" i="7"/>
  <c r="W27" i="7"/>
  <c r="V27" i="7"/>
  <c r="U27" i="7"/>
  <c r="T27" i="7"/>
  <c r="S27" i="7"/>
  <c r="R27" i="7"/>
  <c r="R38" i="7" s="1"/>
  <c r="Q27" i="7"/>
  <c r="Q38" i="7" s="1"/>
  <c r="P27" i="7"/>
  <c r="O27" i="7"/>
  <c r="N27" i="7"/>
  <c r="M27" i="7"/>
  <c r="L27" i="7"/>
  <c r="K27" i="7"/>
  <c r="J27" i="7"/>
  <c r="J38" i="7" s="1"/>
  <c r="I27" i="7"/>
  <c r="I38" i="7" s="1"/>
  <c r="H27" i="7"/>
  <c r="G27" i="7"/>
  <c r="F27" i="7"/>
  <c r="E27" i="7"/>
  <c r="D27" i="7"/>
  <c r="C27" i="7"/>
  <c r="AA27" i="8"/>
  <c r="AA38" i="8" s="1"/>
  <c r="AA40" i="8" s="1"/>
  <c r="Z27" i="8"/>
  <c r="Y27" i="8"/>
  <c r="X27" i="8"/>
  <c r="W27" i="8"/>
  <c r="V27" i="8"/>
  <c r="U27" i="8"/>
  <c r="T27" i="8"/>
  <c r="S27" i="8"/>
  <c r="S38" i="8" s="1"/>
  <c r="R27" i="8"/>
  <c r="R38" i="8" s="1"/>
  <c r="Q27" i="8"/>
  <c r="P27" i="8"/>
  <c r="O27" i="8"/>
  <c r="N27" i="8"/>
  <c r="M27" i="8"/>
  <c r="L27" i="8"/>
  <c r="K27" i="8"/>
  <c r="K38" i="8" s="1"/>
  <c r="J27" i="8"/>
  <c r="J38" i="8" s="1"/>
  <c r="I27" i="8"/>
  <c r="H27" i="8"/>
  <c r="G27" i="8"/>
  <c r="F27" i="8"/>
  <c r="E27" i="8"/>
  <c r="D27" i="8"/>
  <c r="C27" i="8"/>
  <c r="C38" i="8" s="1"/>
  <c r="C40" i="8" s="1"/>
  <c r="AA27" i="9"/>
  <c r="AA38" i="9" s="1"/>
  <c r="AA40" i="9" s="1"/>
  <c r="Y27" i="9"/>
  <c r="X27" i="9"/>
  <c r="Z27" i="9" s="1"/>
  <c r="W27" i="9"/>
  <c r="V27" i="9"/>
  <c r="U27" i="9"/>
  <c r="T27" i="9"/>
  <c r="S27" i="9"/>
  <c r="S38" i="9" s="1"/>
  <c r="R27" i="9"/>
  <c r="Q27" i="9"/>
  <c r="P27" i="9"/>
  <c r="O27" i="9"/>
  <c r="N27" i="9"/>
  <c r="M27" i="9"/>
  <c r="L27" i="9"/>
  <c r="K27" i="9"/>
  <c r="K38" i="9" s="1"/>
  <c r="J27" i="9"/>
  <c r="I27" i="9"/>
  <c r="H27" i="9"/>
  <c r="G27" i="9"/>
  <c r="F27" i="9"/>
  <c r="E27" i="9"/>
  <c r="D27" i="9"/>
  <c r="C27" i="9"/>
  <c r="C38" i="9" s="1"/>
  <c r="C40" i="9" s="1"/>
  <c r="AA27" i="10"/>
  <c r="Z27" i="10"/>
  <c r="Y27" i="10"/>
  <c r="X27" i="10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"/>
  <c r="Z27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Y38" i="2" s="1"/>
  <c r="Y40" i="2" s="1"/>
  <c r="X17" i="2"/>
  <c r="Z17" i="2" s="1"/>
  <c r="W17" i="2"/>
  <c r="V17" i="2"/>
  <c r="U17" i="2"/>
  <c r="U38" i="2" s="1"/>
  <c r="T17" i="2"/>
  <c r="T38" i="2" s="1"/>
  <c r="S17" i="2"/>
  <c r="S38" i="2" s="1"/>
  <c r="R17" i="2"/>
  <c r="R38" i="2" s="1"/>
  <c r="Q17" i="2"/>
  <c r="Q38" i="2" s="1"/>
  <c r="P17" i="2"/>
  <c r="O17" i="2"/>
  <c r="N17" i="2"/>
  <c r="M17" i="2"/>
  <c r="M38" i="2" s="1"/>
  <c r="L17" i="2"/>
  <c r="L38" i="2" s="1"/>
  <c r="K17" i="2"/>
  <c r="K38" i="2" s="1"/>
  <c r="J17" i="2"/>
  <c r="J38" i="2" s="1"/>
  <c r="I17" i="2"/>
  <c r="I38" i="2" s="1"/>
  <c r="H17" i="2"/>
  <c r="G17" i="2"/>
  <c r="F17" i="2"/>
  <c r="E17" i="2"/>
  <c r="E38" i="2" s="1"/>
  <c r="E40" i="2" s="1"/>
  <c r="D17" i="2"/>
  <c r="D38" i="2" s="1"/>
  <c r="D40" i="2" s="1"/>
  <c r="C17" i="2"/>
  <c r="C38" i="2" s="1"/>
  <c r="C40" i="2" s="1"/>
  <c r="AA17" i="3"/>
  <c r="AA38" i="3" s="1"/>
  <c r="AA40" i="3" s="1"/>
  <c r="Y17" i="3"/>
  <c r="Y38" i="3" s="1"/>
  <c r="Y40" i="3" s="1"/>
  <c r="X17" i="3"/>
  <c r="Z17" i="3" s="1"/>
  <c r="W17" i="3"/>
  <c r="V17" i="3"/>
  <c r="U17" i="3"/>
  <c r="U38" i="3" s="1"/>
  <c r="T17" i="3"/>
  <c r="T38" i="3" s="1"/>
  <c r="S17" i="3"/>
  <c r="S38" i="3" s="1"/>
  <c r="R17" i="3"/>
  <c r="R38" i="3" s="1"/>
  <c r="Q17" i="3"/>
  <c r="Q38" i="3" s="1"/>
  <c r="P17" i="3"/>
  <c r="O17" i="3"/>
  <c r="N17" i="3"/>
  <c r="M17" i="3"/>
  <c r="M38" i="3" s="1"/>
  <c r="L17" i="3"/>
  <c r="L38" i="3" s="1"/>
  <c r="K17" i="3"/>
  <c r="K38" i="3" s="1"/>
  <c r="J17" i="3"/>
  <c r="J38" i="3" s="1"/>
  <c r="I17" i="3"/>
  <c r="I38" i="3" s="1"/>
  <c r="H17" i="3"/>
  <c r="G17" i="3"/>
  <c r="F17" i="3"/>
  <c r="E17" i="3"/>
  <c r="E38" i="3" s="1"/>
  <c r="E40" i="3" s="1"/>
  <c r="D17" i="3"/>
  <c r="D38" i="3" s="1"/>
  <c r="D40" i="3" s="1"/>
  <c r="C17" i="3"/>
  <c r="C38" i="3" s="1"/>
  <c r="C40" i="3" s="1"/>
  <c r="AA17" i="4"/>
  <c r="AA38" i="4" s="1"/>
  <c r="AA40" i="4" s="1"/>
  <c r="Y17" i="4"/>
  <c r="Y38" i="4" s="1"/>
  <c r="Y40" i="4" s="1"/>
  <c r="X17" i="4"/>
  <c r="Z17" i="4" s="1"/>
  <c r="W17" i="4"/>
  <c r="W38" i="4" s="1"/>
  <c r="V17" i="4"/>
  <c r="U17" i="4"/>
  <c r="U38" i="4" s="1"/>
  <c r="T17" i="4"/>
  <c r="T38" i="4" s="1"/>
  <c r="S17" i="4"/>
  <c r="S38" i="4" s="1"/>
  <c r="R17" i="4"/>
  <c r="R38" i="4" s="1"/>
  <c r="Q17" i="4"/>
  <c r="Q38" i="4" s="1"/>
  <c r="P17" i="4"/>
  <c r="O17" i="4"/>
  <c r="N17" i="4"/>
  <c r="M17" i="4"/>
  <c r="M38" i="4" s="1"/>
  <c r="L17" i="4"/>
  <c r="L38" i="4" s="1"/>
  <c r="K17" i="4"/>
  <c r="K38" i="4" s="1"/>
  <c r="J17" i="4"/>
  <c r="J38" i="4" s="1"/>
  <c r="I17" i="4"/>
  <c r="I38" i="4" s="1"/>
  <c r="H17" i="4"/>
  <c r="G17" i="4"/>
  <c r="F17" i="4"/>
  <c r="E17" i="4"/>
  <c r="E38" i="4" s="1"/>
  <c r="E40" i="4" s="1"/>
  <c r="D17" i="4"/>
  <c r="D38" i="4" s="1"/>
  <c r="D40" i="4" s="1"/>
  <c r="C17" i="4"/>
  <c r="C38" i="4" s="1"/>
  <c r="C40" i="4" s="1"/>
  <c r="AA17" i="5"/>
  <c r="AA38" i="5" s="1"/>
  <c r="AA40" i="5" s="1"/>
  <c r="Y17" i="5"/>
  <c r="X17" i="5"/>
  <c r="Z17" i="5" s="1"/>
  <c r="W17" i="5"/>
  <c r="V17" i="5"/>
  <c r="V38" i="5" s="1"/>
  <c r="U17" i="5"/>
  <c r="U38" i="5" s="1"/>
  <c r="T17" i="5"/>
  <c r="T38" i="5" s="1"/>
  <c r="S17" i="5"/>
  <c r="S38" i="5" s="1"/>
  <c r="R17" i="5"/>
  <c r="R38" i="5" s="1"/>
  <c r="Q17" i="5"/>
  <c r="P17" i="5"/>
  <c r="O17" i="5"/>
  <c r="N17" i="5"/>
  <c r="N38" i="5" s="1"/>
  <c r="M17" i="5"/>
  <c r="M38" i="5" s="1"/>
  <c r="L17" i="5"/>
  <c r="L38" i="5" s="1"/>
  <c r="K17" i="5"/>
  <c r="K38" i="5" s="1"/>
  <c r="J17" i="5"/>
  <c r="J38" i="5" s="1"/>
  <c r="I17" i="5"/>
  <c r="H17" i="5"/>
  <c r="G17" i="5"/>
  <c r="F17" i="5"/>
  <c r="F38" i="5" s="1"/>
  <c r="F40" i="5" s="1"/>
  <c r="E17" i="5"/>
  <c r="E38" i="5" s="1"/>
  <c r="E40" i="5" s="1"/>
  <c r="D17" i="5"/>
  <c r="D38" i="5" s="1"/>
  <c r="D40" i="5" s="1"/>
  <c r="C17" i="5"/>
  <c r="C38" i="5" s="1"/>
  <c r="C40" i="5" s="1"/>
  <c r="AA17" i="6"/>
  <c r="AA38" i="6" s="1"/>
  <c r="AA40" i="6" s="1"/>
  <c r="Y17" i="6"/>
  <c r="X17" i="6"/>
  <c r="Z17" i="6" s="1"/>
  <c r="W17" i="6"/>
  <c r="V17" i="6"/>
  <c r="V38" i="6" s="1"/>
  <c r="U17" i="6"/>
  <c r="U38" i="6" s="1"/>
  <c r="T17" i="6"/>
  <c r="T38" i="6" s="1"/>
  <c r="S17" i="6"/>
  <c r="S38" i="6" s="1"/>
  <c r="R17" i="6"/>
  <c r="R38" i="6" s="1"/>
  <c r="Q17" i="6"/>
  <c r="P17" i="6"/>
  <c r="O17" i="6"/>
  <c r="N17" i="6"/>
  <c r="N38" i="6" s="1"/>
  <c r="M17" i="6"/>
  <c r="M38" i="6" s="1"/>
  <c r="L17" i="6"/>
  <c r="L38" i="6" s="1"/>
  <c r="K17" i="6"/>
  <c r="K38" i="6" s="1"/>
  <c r="J17" i="6"/>
  <c r="J38" i="6" s="1"/>
  <c r="I17" i="6"/>
  <c r="H17" i="6"/>
  <c r="G17" i="6"/>
  <c r="F17" i="6"/>
  <c r="F38" i="6" s="1"/>
  <c r="F40" i="6" s="1"/>
  <c r="E17" i="6"/>
  <c r="E38" i="6" s="1"/>
  <c r="E40" i="6" s="1"/>
  <c r="D17" i="6"/>
  <c r="D38" i="6" s="1"/>
  <c r="D40" i="6" s="1"/>
  <c r="C17" i="6"/>
  <c r="C38" i="6" s="1"/>
  <c r="C40" i="6" s="1"/>
  <c r="AA17" i="7"/>
  <c r="AA38" i="7" s="1"/>
  <c r="AA40" i="7" s="1"/>
  <c r="Y17" i="7"/>
  <c r="X17" i="7"/>
  <c r="Z17" i="7" s="1"/>
  <c r="W17" i="7"/>
  <c r="W38" i="7" s="1"/>
  <c r="V17" i="7"/>
  <c r="V38" i="7" s="1"/>
  <c r="U17" i="7"/>
  <c r="U38" i="7" s="1"/>
  <c r="T17" i="7"/>
  <c r="S17" i="7"/>
  <c r="S38" i="7" s="1"/>
  <c r="R17" i="7"/>
  <c r="Q17" i="7"/>
  <c r="P17" i="7"/>
  <c r="O17" i="7"/>
  <c r="O38" i="7" s="1"/>
  <c r="N17" i="7"/>
  <c r="N38" i="7" s="1"/>
  <c r="M17" i="7"/>
  <c r="M38" i="7" s="1"/>
  <c r="L17" i="7"/>
  <c r="K17" i="7"/>
  <c r="K38" i="7" s="1"/>
  <c r="J17" i="7"/>
  <c r="I17" i="7"/>
  <c r="H17" i="7"/>
  <c r="G17" i="7"/>
  <c r="G38" i="7" s="1"/>
  <c r="G40" i="7" s="1"/>
  <c r="H39" i="7" s="1"/>
  <c r="H40" i="7" s="1"/>
  <c r="I39" i="7" s="1"/>
  <c r="F17" i="7"/>
  <c r="F38" i="7" s="1"/>
  <c r="F40" i="7" s="1"/>
  <c r="E17" i="7"/>
  <c r="E38" i="7" s="1"/>
  <c r="E40" i="7" s="1"/>
  <c r="D17" i="7"/>
  <c r="C17" i="7"/>
  <c r="C38" i="7" s="1"/>
  <c r="C40" i="7" s="1"/>
  <c r="AA17" i="8"/>
  <c r="Y17" i="8"/>
  <c r="X17" i="8"/>
  <c r="W17" i="8"/>
  <c r="W38" i="8" s="1"/>
  <c r="V17" i="8"/>
  <c r="V38" i="8" s="1"/>
  <c r="U17" i="8"/>
  <c r="T17" i="8"/>
  <c r="T38" i="8" s="1"/>
  <c r="S17" i="8"/>
  <c r="R17" i="8"/>
  <c r="Q17" i="8"/>
  <c r="P17" i="8"/>
  <c r="P38" i="8" s="1"/>
  <c r="O17" i="8"/>
  <c r="O38" i="8" s="1"/>
  <c r="N17" i="8"/>
  <c r="N38" i="8" s="1"/>
  <c r="M17" i="8"/>
  <c r="L17" i="8"/>
  <c r="L38" i="8" s="1"/>
  <c r="K17" i="8"/>
  <c r="J17" i="8"/>
  <c r="I17" i="8"/>
  <c r="H17" i="8"/>
  <c r="H38" i="8" s="1"/>
  <c r="G17" i="8"/>
  <c r="G38" i="8" s="1"/>
  <c r="G40" i="8" s="1"/>
  <c r="H39" i="8" s="1"/>
  <c r="F17" i="8"/>
  <c r="F38" i="8" s="1"/>
  <c r="F40" i="8" s="1"/>
  <c r="E17" i="8"/>
  <c r="D17" i="8"/>
  <c r="D38" i="8" s="1"/>
  <c r="D40" i="8" s="1"/>
  <c r="C17" i="8"/>
  <c r="AA17" i="9"/>
  <c r="Y17" i="9"/>
  <c r="X17" i="9"/>
  <c r="W17" i="9"/>
  <c r="W38" i="9" s="1"/>
  <c r="V17" i="9"/>
  <c r="V38" i="9" s="1"/>
  <c r="U17" i="9"/>
  <c r="T17" i="9"/>
  <c r="T38" i="9" s="1"/>
  <c r="S17" i="9"/>
  <c r="R17" i="9"/>
  <c r="Q17" i="9"/>
  <c r="P17" i="9"/>
  <c r="P38" i="9" s="1"/>
  <c r="O17" i="9"/>
  <c r="O38" i="9" s="1"/>
  <c r="N17" i="9"/>
  <c r="N38" i="9" s="1"/>
  <c r="M17" i="9"/>
  <c r="L17" i="9"/>
  <c r="L38" i="9" s="1"/>
  <c r="K17" i="9"/>
  <c r="J17" i="9"/>
  <c r="I17" i="9"/>
  <c r="H17" i="9"/>
  <c r="H38" i="9" s="1"/>
  <c r="G17" i="9"/>
  <c r="G38" i="9" s="1"/>
  <c r="G40" i="9" s="1"/>
  <c r="H39" i="9" s="1"/>
  <c r="F17" i="9"/>
  <c r="F38" i="9" s="1"/>
  <c r="F40" i="9" s="1"/>
  <c r="E17" i="9"/>
  <c r="D17" i="9"/>
  <c r="D38" i="9" s="1"/>
  <c r="D40" i="9" s="1"/>
  <c r="C17" i="9"/>
  <c r="AA17" i="10"/>
  <c r="Y17" i="10"/>
  <c r="X17" i="10"/>
  <c r="W17" i="10"/>
  <c r="W38" i="10" s="1"/>
  <c r="V17" i="10"/>
  <c r="V38" i="10" s="1"/>
  <c r="U17" i="10"/>
  <c r="T17" i="10"/>
  <c r="S17" i="10"/>
  <c r="R17" i="10"/>
  <c r="Q17" i="10"/>
  <c r="P17" i="10"/>
  <c r="P38" i="10" s="1"/>
  <c r="O17" i="10"/>
  <c r="O38" i="10" s="1"/>
  <c r="N17" i="10"/>
  <c r="N38" i="10" s="1"/>
  <c r="M17" i="10"/>
  <c r="L17" i="10"/>
  <c r="K17" i="10"/>
  <c r="J17" i="10"/>
  <c r="I17" i="10"/>
  <c r="H17" i="10"/>
  <c r="H38" i="10" s="1"/>
  <c r="G17" i="10"/>
  <c r="G38" i="10" s="1"/>
  <c r="G40" i="10" s="1"/>
  <c r="H39" i="10" s="1"/>
  <c r="F17" i="10"/>
  <c r="F38" i="10" s="1"/>
  <c r="F40" i="10" s="1"/>
  <c r="E17" i="10"/>
  <c r="D17" i="10"/>
  <c r="C17" i="10"/>
  <c r="AA17" i="11"/>
  <c r="Y17" i="11"/>
  <c r="X17" i="11"/>
  <c r="W17" i="11"/>
  <c r="W38" i="11" s="1"/>
  <c r="V17" i="11"/>
  <c r="V38" i="11" s="1"/>
  <c r="U17" i="11"/>
  <c r="T17" i="11"/>
  <c r="S17" i="11"/>
  <c r="R17" i="11"/>
  <c r="Q17" i="11"/>
  <c r="P17" i="11"/>
  <c r="P38" i="11" s="1"/>
  <c r="O17" i="11"/>
  <c r="O38" i="11" s="1"/>
  <c r="N17" i="11"/>
  <c r="N38" i="11" s="1"/>
  <c r="M17" i="11"/>
  <c r="L17" i="11"/>
  <c r="K17" i="11"/>
  <c r="J17" i="11"/>
  <c r="I17" i="11"/>
  <c r="H17" i="11"/>
  <c r="H38" i="11" s="1"/>
  <c r="G17" i="11"/>
  <c r="G38" i="11" s="1"/>
  <c r="G40" i="11" s="1"/>
  <c r="H39" i="11" s="1"/>
  <c r="F17" i="11"/>
  <c r="F38" i="11" s="1"/>
  <c r="F40" i="11" s="1"/>
  <c r="E17" i="11"/>
  <c r="D17" i="11"/>
  <c r="C17" i="11"/>
  <c r="AA17" i="12"/>
  <c r="Y17" i="12"/>
  <c r="X17" i="12"/>
  <c r="W17" i="12"/>
  <c r="W38" i="12" s="1"/>
  <c r="V17" i="12"/>
  <c r="V38" i="12" s="1"/>
  <c r="U17" i="12"/>
  <c r="T17" i="12"/>
  <c r="S17" i="12"/>
  <c r="R17" i="12"/>
  <c r="Q17" i="12"/>
  <c r="P17" i="12"/>
  <c r="P38" i="12" s="1"/>
  <c r="O17" i="12"/>
  <c r="O38" i="12" s="1"/>
  <c r="N17" i="12"/>
  <c r="N38" i="12" s="1"/>
  <c r="M17" i="12"/>
  <c r="L17" i="12"/>
  <c r="K17" i="12"/>
  <c r="J17" i="12"/>
  <c r="I17" i="12"/>
  <c r="H17" i="12"/>
  <c r="H38" i="12" s="1"/>
  <c r="G17" i="12"/>
  <c r="G38" i="12" s="1"/>
  <c r="G40" i="12" s="1"/>
  <c r="H39" i="12" s="1"/>
  <c r="F17" i="12"/>
  <c r="F38" i="12" s="1"/>
  <c r="F40" i="12" s="1"/>
  <c r="E17" i="12"/>
  <c r="D17" i="12"/>
  <c r="C17" i="12"/>
  <c r="AA17" i="1"/>
  <c r="Y17" i="1"/>
  <c r="Y38" i="1" s="1"/>
  <c r="Y40" i="1" s="1"/>
  <c r="X17" i="1"/>
  <c r="W17" i="1"/>
  <c r="W38" i="1" s="1"/>
  <c r="V17" i="1"/>
  <c r="U17" i="1"/>
  <c r="U38" i="1" s="1"/>
  <c r="T17" i="1"/>
  <c r="S17" i="1"/>
  <c r="R17" i="1"/>
  <c r="Q17" i="1"/>
  <c r="Q38" i="1" s="1"/>
  <c r="P17" i="1"/>
  <c r="P38" i="1" s="1"/>
  <c r="O17" i="1"/>
  <c r="O38" i="1" s="1"/>
  <c r="N17" i="1"/>
  <c r="M17" i="1"/>
  <c r="M38" i="1" s="1"/>
  <c r="L17" i="1"/>
  <c r="K17" i="1"/>
  <c r="J17" i="1"/>
  <c r="I17" i="1"/>
  <c r="I38" i="1" s="1"/>
  <c r="H17" i="1"/>
  <c r="H38" i="1" s="1"/>
  <c r="G17" i="1"/>
  <c r="G38" i="1" s="1"/>
  <c r="G40" i="1" s="1"/>
  <c r="H39" i="1" s="1"/>
  <c r="F17" i="1"/>
  <c r="E17" i="1"/>
  <c r="E38" i="1" s="1"/>
  <c r="E40" i="1" s="1"/>
  <c r="D17" i="1"/>
  <c r="C17" i="1"/>
  <c r="I40" i="4" l="1"/>
  <c r="I40" i="3"/>
  <c r="I40" i="2"/>
  <c r="D38" i="12"/>
  <c r="D40" i="12" s="1"/>
  <c r="L38" i="12"/>
  <c r="T38" i="12"/>
  <c r="D38" i="11"/>
  <c r="D40" i="11" s="1"/>
  <c r="L38" i="11"/>
  <c r="T38" i="11"/>
  <c r="D38" i="10"/>
  <c r="D40" i="10" s="1"/>
  <c r="L38" i="10"/>
  <c r="T38" i="10"/>
  <c r="D38" i="7"/>
  <c r="D40" i="7" s="1"/>
  <c r="L38" i="7"/>
  <c r="T38" i="7"/>
  <c r="H40" i="6"/>
  <c r="I39" i="6" s="1"/>
  <c r="I40" i="6" s="1"/>
  <c r="K39" i="6" s="1"/>
  <c r="Z27" i="6"/>
  <c r="X38" i="6"/>
  <c r="X40" i="5"/>
  <c r="Z40" i="5" s="1"/>
  <c r="Z38" i="5"/>
  <c r="E38" i="12"/>
  <c r="E40" i="12" s="1"/>
  <c r="U38" i="11"/>
  <c r="E38" i="10"/>
  <c r="E40" i="10" s="1"/>
  <c r="U38" i="10"/>
  <c r="E38" i="9"/>
  <c r="E40" i="9" s="1"/>
  <c r="U38" i="9"/>
  <c r="M38" i="8"/>
  <c r="U38" i="8"/>
  <c r="F38" i="1"/>
  <c r="F40" i="1" s="1"/>
  <c r="N38" i="1"/>
  <c r="V38" i="1"/>
  <c r="M38" i="12"/>
  <c r="E38" i="11"/>
  <c r="E40" i="11" s="1"/>
  <c r="E38" i="8"/>
  <c r="E40" i="8" s="1"/>
  <c r="H40" i="1"/>
  <c r="I39" i="1" s="1"/>
  <c r="I40" i="1" s="1"/>
  <c r="K39" i="1" s="1"/>
  <c r="H40" i="12"/>
  <c r="I39" i="12" s="1"/>
  <c r="I40" i="12" s="1"/>
  <c r="H40" i="11"/>
  <c r="I39" i="11" s="1"/>
  <c r="I40" i="11" s="1"/>
  <c r="H40" i="10"/>
  <c r="I39" i="10" s="1"/>
  <c r="I40" i="10" s="1"/>
  <c r="J40" i="10" s="1"/>
  <c r="H40" i="9"/>
  <c r="I39" i="9" s="1"/>
  <c r="I40" i="9" s="1"/>
  <c r="K39" i="9" s="1"/>
  <c r="H40" i="8"/>
  <c r="I39" i="8" s="1"/>
  <c r="I40" i="8" s="1"/>
  <c r="J40" i="8" s="1"/>
  <c r="I40" i="7"/>
  <c r="U38" i="12"/>
  <c r="M38" i="11"/>
  <c r="M38" i="10"/>
  <c r="M38" i="9"/>
  <c r="Z17" i="1"/>
  <c r="X38" i="1"/>
  <c r="Z17" i="12"/>
  <c r="X38" i="12"/>
  <c r="Z17" i="11"/>
  <c r="X38" i="11"/>
  <c r="Z17" i="10"/>
  <c r="X38" i="10"/>
  <c r="Z17" i="9"/>
  <c r="X38" i="9"/>
  <c r="X38" i="8"/>
  <c r="Z17" i="8"/>
  <c r="Z38" i="7"/>
  <c r="X40" i="7"/>
  <c r="Z40" i="7" s="1"/>
  <c r="X38" i="4"/>
  <c r="X38" i="3"/>
  <c r="X38" i="2"/>
  <c r="Z27" i="5"/>
  <c r="K39" i="8"/>
  <c r="J40" i="1"/>
  <c r="J40" i="2"/>
  <c r="K39" i="2"/>
  <c r="K39" i="10"/>
  <c r="K39" i="7"/>
  <c r="J40" i="7"/>
  <c r="K39" i="4"/>
  <c r="J40" i="4"/>
  <c r="K39" i="5"/>
  <c r="J40" i="5"/>
  <c r="K39" i="12"/>
  <c r="J40" i="12"/>
  <c r="J40" i="3"/>
  <c r="K39" i="3"/>
  <c r="J40" i="11"/>
  <c r="K39" i="11"/>
  <c r="X40" i="1" l="1"/>
  <c r="Z40" i="1" s="1"/>
  <c r="Z38" i="1"/>
  <c r="Z38" i="3"/>
  <c r="X40" i="3"/>
  <c r="Z40" i="3" s="1"/>
  <c r="Z38" i="10"/>
  <c r="X40" i="10"/>
  <c r="Z40" i="10" s="1"/>
  <c r="J40" i="6"/>
  <c r="Z38" i="4"/>
  <c r="X40" i="4"/>
  <c r="Z40" i="4" s="1"/>
  <c r="J40" i="9"/>
  <c r="Z38" i="2"/>
  <c r="X40" i="2"/>
  <c r="Z40" i="2" s="1"/>
  <c r="Z38" i="12"/>
  <c r="X40" i="12"/>
  <c r="Z40" i="12" s="1"/>
  <c r="Z38" i="6"/>
  <c r="X40" i="6"/>
  <c r="Z40" i="6" s="1"/>
  <c r="Z38" i="9"/>
  <c r="X40" i="9"/>
  <c r="Z40" i="9" s="1"/>
  <c r="Z38" i="11"/>
  <c r="X40" i="11"/>
  <c r="Z40" i="11" s="1"/>
  <c r="X40" i="8"/>
  <c r="Z40" i="8" s="1"/>
  <c r="Z38" i="8"/>
  <c r="N39" i="10"/>
  <c r="K40" i="10"/>
  <c r="L39" i="10" s="1"/>
  <c r="L40" i="10" s="1"/>
  <c r="M39" i="10" s="1"/>
  <c r="M40" i="10" s="1"/>
  <c r="N39" i="11"/>
  <c r="K40" i="11"/>
  <c r="L39" i="11" s="1"/>
  <c r="L40" i="11" s="1"/>
  <c r="M39" i="11" s="1"/>
  <c r="M40" i="11" s="1"/>
  <c r="N39" i="5"/>
  <c r="K40" i="5"/>
  <c r="L39" i="5" s="1"/>
  <c r="L40" i="5" s="1"/>
  <c r="M39" i="5" s="1"/>
  <c r="M40" i="5" s="1"/>
  <c r="N39" i="2"/>
  <c r="K40" i="2"/>
  <c r="L39" i="2" s="1"/>
  <c r="L40" i="2" s="1"/>
  <c r="M39" i="2" s="1"/>
  <c r="M40" i="2" s="1"/>
  <c r="N39" i="3"/>
  <c r="K40" i="3"/>
  <c r="L39" i="3" s="1"/>
  <c r="L40" i="3" s="1"/>
  <c r="M39" i="3" s="1"/>
  <c r="M40" i="3" s="1"/>
  <c r="N39" i="6"/>
  <c r="K40" i="6"/>
  <c r="L39" i="6" s="1"/>
  <c r="L40" i="6" s="1"/>
  <c r="M39" i="6" s="1"/>
  <c r="M40" i="6" s="1"/>
  <c r="N39" i="9"/>
  <c r="K40" i="9"/>
  <c r="L39" i="9" s="1"/>
  <c r="L40" i="9" s="1"/>
  <c r="M39" i="9" s="1"/>
  <c r="M40" i="9" s="1"/>
  <c r="N39" i="4"/>
  <c r="K40" i="4"/>
  <c r="L39" i="4" s="1"/>
  <c r="L40" i="4" s="1"/>
  <c r="M39" i="4" s="1"/>
  <c r="M40" i="4" s="1"/>
  <c r="N39" i="1"/>
  <c r="K40" i="1"/>
  <c r="L39" i="1" s="1"/>
  <c r="L40" i="1" s="1"/>
  <c r="M39" i="1" s="1"/>
  <c r="M40" i="1" s="1"/>
  <c r="N39" i="12"/>
  <c r="K40" i="12"/>
  <c r="L39" i="12" s="1"/>
  <c r="L40" i="12" s="1"/>
  <c r="M39" i="12" s="1"/>
  <c r="M40" i="12" s="1"/>
  <c r="N39" i="7"/>
  <c r="K40" i="7"/>
  <c r="L39" i="7" s="1"/>
  <c r="L40" i="7" s="1"/>
  <c r="M39" i="7" s="1"/>
  <c r="M40" i="7" s="1"/>
  <c r="N39" i="8"/>
  <c r="K40" i="8"/>
  <c r="L39" i="8" s="1"/>
  <c r="L40" i="8" s="1"/>
  <c r="M39" i="8" s="1"/>
  <c r="M40" i="8" s="1"/>
  <c r="O39" i="4" l="1"/>
  <c r="N40" i="4"/>
  <c r="N40" i="9"/>
  <c r="O39" i="9"/>
  <c r="O39" i="7"/>
  <c r="N40" i="7"/>
  <c r="N40" i="8"/>
  <c r="O39" i="8"/>
  <c r="O39" i="2"/>
  <c r="N40" i="2"/>
  <c r="N40" i="5"/>
  <c r="O39" i="5"/>
  <c r="O39" i="12"/>
  <c r="N40" i="12"/>
  <c r="N40" i="6"/>
  <c r="O39" i="6"/>
  <c r="O39" i="11"/>
  <c r="N40" i="11"/>
  <c r="N40" i="1"/>
  <c r="O39" i="1"/>
  <c r="O39" i="3"/>
  <c r="N40" i="3"/>
  <c r="O39" i="10"/>
  <c r="N40" i="10"/>
  <c r="R39" i="10" l="1"/>
  <c r="O40" i="10"/>
  <c r="P39" i="10" s="1"/>
  <c r="P40" i="10" s="1"/>
  <c r="Q39" i="10" s="1"/>
  <c r="Q40" i="10" s="1"/>
  <c r="O40" i="8"/>
  <c r="P39" i="8" s="1"/>
  <c r="P40" i="8" s="1"/>
  <c r="Q39" i="8" s="1"/>
  <c r="Q40" i="8" s="1"/>
  <c r="R39" i="8"/>
  <c r="O40" i="3"/>
  <c r="P39" i="3" s="1"/>
  <c r="P40" i="3" s="1"/>
  <c r="Q39" i="3" s="1"/>
  <c r="Q40" i="3" s="1"/>
  <c r="R39" i="3"/>
  <c r="O40" i="7"/>
  <c r="P39" i="7" s="1"/>
  <c r="P40" i="7" s="1"/>
  <c r="Q39" i="7" s="1"/>
  <c r="Q40" i="7" s="1"/>
  <c r="R39" i="7"/>
  <c r="R39" i="5"/>
  <c r="O40" i="5"/>
  <c r="P39" i="5" s="1"/>
  <c r="P40" i="5" s="1"/>
  <c r="Q39" i="5" s="1"/>
  <c r="Q40" i="5" s="1"/>
  <c r="O40" i="6"/>
  <c r="P39" i="6" s="1"/>
  <c r="P40" i="6" s="1"/>
  <c r="Q39" i="6" s="1"/>
  <c r="Q40" i="6" s="1"/>
  <c r="R39" i="6"/>
  <c r="R39" i="12"/>
  <c r="O40" i="12"/>
  <c r="P39" i="12" s="1"/>
  <c r="P40" i="12" s="1"/>
  <c r="Q39" i="12" s="1"/>
  <c r="Q40" i="12" s="1"/>
  <c r="R39" i="1"/>
  <c r="O40" i="1"/>
  <c r="P39" i="1" s="1"/>
  <c r="P40" i="1" s="1"/>
  <c r="Q39" i="1" s="1"/>
  <c r="Q40" i="1" s="1"/>
  <c r="R39" i="9"/>
  <c r="O40" i="9"/>
  <c r="P39" i="9" s="1"/>
  <c r="P40" i="9" s="1"/>
  <c r="Q39" i="9" s="1"/>
  <c r="Q40" i="9" s="1"/>
  <c r="O40" i="11"/>
  <c r="P39" i="11" s="1"/>
  <c r="P40" i="11" s="1"/>
  <c r="Q39" i="11" s="1"/>
  <c r="Q40" i="11" s="1"/>
  <c r="R39" i="11"/>
  <c r="R39" i="2"/>
  <c r="O40" i="2"/>
  <c r="P39" i="2" s="1"/>
  <c r="P40" i="2" s="1"/>
  <c r="Q39" i="2" s="1"/>
  <c r="Q40" i="2" s="1"/>
  <c r="R39" i="4"/>
  <c r="O40" i="4"/>
  <c r="P39" i="4" s="1"/>
  <c r="P40" i="4" s="1"/>
  <c r="Q39" i="4" s="1"/>
  <c r="Q40" i="4" s="1"/>
  <c r="S39" i="1" l="1"/>
  <c r="R40" i="1"/>
  <c r="R40" i="4"/>
  <c r="S39" i="4"/>
  <c r="S39" i="7"/>
  <c r="R40" i="7"/>
  <c r="R40" i="12"/>
  <c r="S39" i="12"/>
  <c r="R40" i="11"/>
  <c r="S39" i="11"/>
  <c r="S39" i="5"/>
  <c r="R40" i="5"/>
  <c r="R40" i="2"/>
  <c r="S39" i="2"/>
  <c r="R40" i="3"/>
  <c r="S39" i="3"/>
  <c r="S39" i="6"/>
  <c r="R40" i="6"/>
  <c r="S39" i="8"/>
  <c r="R40" i="8"/>
  <c r="R40" i="9"/>
  <c r="S39" i="9"/>
  <c r="R40" i="10"/>
  <c r="S39" i="10"/>
  <c r="V39" i="3" l="1"/>
  <c r="S40" i="3"/>
  <c r="T39" i="3" s="1"/>
  <c r="T40" i="3" s="1"/>
  <c r="U39" i="3" s="1"/>
  <c r="U40" i="3" s="1"/>
  <c r="V40" i="3" s="1"/>
  <c r="W40" i="3" s="1"/>
  <c r="V39" i="12"/>
  <c r="S40" i="12"/>
  <c r="T39" i="12" s="1"/>
  <c r="T40" i="12" s="1"/>
  <c r="U39" i="12" s="1"/>
  <c r="U40" i="12" s="1"/>
  <c r="V40" i="12" s="1"/>
  <c r="W40" i="12" s="1"/>
  <c r="V39" i="10"/>
  <c r="S40" i="10"/>
  <c r="T39" i="10" s="1"/>
  <c r="T40" i="10" s="1"/>
  <c r="U39" i="10" s="1"/>
  <c r="U40" i="10" s="1"/>
  <c r="V40" i="10" s="1"/>
  <c r="W40" i="10" s="1"/>
  <c r="V39" i="9"/>
  <c r="S40" i="9"/>
  <c r="T39" i="9" s="1"/>
  <c r="T40" i="9" s="1"/>
  <c r="U39" i="9" s="1"/>
  <c r="U40" i="9" s="1"/>
  <c r="V40" i="9" s="1"/>
  <c r="W40" i="9" s="1"/>
  <c r="V39" i="2"/>
  <c r="S40" i="2"/>
  <c r="T39" i="2" s="1"/>
  <c r="T40" i="2" s="1"/>
  <c r="U39" i="2" s="1"/>
  <c r="U40" i="2" s="1"/>
  <c r="V40" i="2" s="1"/>
  <c r="W40" i="2" s="1"/>
  <c r="V39" i="7"/>
  <c r="S40" i="7"/>
  <c r="T39" i="7" s="1"/>
  <c r="T40" i="7" s="1"/>
  <c r="U39" i="7" s="1"/>
  <c r="U40" i="7" s="1"/>
  <c r="V40" i="7" s="1"/>
  <c r="W40" i="7" s="1"/>
  <c r="V39" i="4"/>
  <c r="S40" i="4"/>
  <c r="T39" i="4" s="1"/>
  <c r="T40" i="4" s="1"/>
  <c r="U39" i="4" s="1"/>
  <c r="U40" i="4" s="1"/>
  <c r="V40" i="4" s="1"/>
  <c r="W40" i="4" s="1"/>
  <c r="V39" i="8"/>
  <c r="S40" i="8"/>
  <c r="T39" i="8" s="1"/>
  <c r="T40" i="8" s="1"/>
  <c r="U39" i="8" s="1"/>
  <c r="U40" i="8" s="1"/>
  <c r="V40" i="8" s="1"/>
  <c r="W40" i="8" s="1"/>
  <c r="V39" i="5"/>
  <c r="S40" i="5"/>
  <c r="T39" i="5" s="1"/>
  <c r="T40" i="5" s="1"/>
  <c r="U39" i="5" s="1"/>
  <c r="U40" i="5" s="1"/>
  <c r="V40" i="5" s="1"/>
  <c r="W40" i="5" s="1"/>
  <c r="V39" i="11"/>
  <c r="S40" i="11"/>
  <c r="T39" i="11" s="1"/>
  <c r="T40" i="11" s="1"/>
  <c r="U39" i="11" s="1"/>
  <c r="U40" i="11" s="1"/>
  <c r="V40" i="11" s="1"/>
  <c r="W40" i="11" s="1"/>
  <c r="V39" i="6"/>
  <c r="S40" i="6"/>
  <c r="T39" i="6" s="1"/>
  <c r="T40" i="6" s="1"/>
  <c r="U39" i="6" s="1"/>
  <c r="U40" i="6" s="1"/>
  <c r="V40" i="6" s="1"/>
  <c r="W40" i="6" s="1"/>
  <c r="V39" i="1"/>
  <c r="S40" i="1"/>
  <c r="T39" i="1" s="1"/>
  <c r="T40" i="1" s="1"/>
  <c r="U39" i="1" s="1"/>
  <c r="U40" i="1" s="1"/>
  <c r="V40" i="1" s="1"/>
  <c r="W40" i="1" s="1"/>
</calcChain>
</file>

<file path=xl/sharedStrings.xml><?xml version="1.0" encoding="utf-8"?>
<sst xmlns="http://schemas.openxmlformats.org/spreadsheetml/2006/main" count="1260" uniqueCount="77">
  <si>
    <t>Gauteng: City of Ekurhuleni (EKU) - Table C7 Quarterly Budgeted Cash Flows ( Waste management                                   ) for 1st Quarter ended 30 September 2024 (Figures Finalised as at 2024/10/25)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</si>
  <si>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</si>
  <si>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</si>
  <si>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</si>
  <si>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</si>
  <si>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</si>
  <si>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</si>
  <si>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</si>
  <si>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</si>
  <si>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</si>
  <si>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</si>
  <si>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</si>
  <si>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</si>
  <si>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</si>
  <si>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</si>
  <si>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</si>
  <si>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</si>
  <si>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</si>
  <si>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</si>
  <si>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</si>
  <si>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</si>
  <si>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</si>
  <si>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</si>
  <si>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</si>
  <si>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</si>
  <si>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</si>
  <si>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</si>
  <si>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</si>
  <si>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</si>
  <si>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</si>
  <si>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</si>
  <si>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</si>
  <si>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</si>
  <si>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</si>
  <si>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</si>
  <si>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</si>
  <si>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</si>
  <si>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</si>
  <si>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</si>
  <si>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</si>
  <si>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</si>
  <si>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</si>
  <si>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</si>
  <si>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</si>
  <si>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</si>
  <si>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</si>
  <si>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</si>
  <si>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</si>
  <si>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</si>
  <si>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</si>
  <si>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</si>
  <si>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</si>
  <si>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</si>
  <si>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</si>
  <si>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</si>
  <si>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</si>
  <si>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</si>
  <si>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</si>
  <si>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</si>
  <si>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</si>
  <si>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</si>
  <si>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</si>
  <si>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</si>
  <si>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Gauteng: City of Johannesburg (JHB) - Table C7 Quarterly Budgeted Cash Flows ( Waste management                                   ) for 1st Quarter ended 30 September 2024 (Figures Finalised as at 2024/10/25)</t>
  </si>
  <si>
    <t>Gauteng: City of Tshwane (TSH) - Table C7 Quarterly Budgeted Cash Flows ( Waste management                                   ) for 1st Quarter ended 30 September 2024 (Figures Finalised as at 2024/10/25)</t>
  </si>
  <si>
    <t>Gauteng: Emfuleni (GT421) - Table C7 Quarterly Budgeted Cash Flows ( Waste management                                   ) for 1st Quarter ended 30 September 2024 (Figures Finalised as at 2024/10/25)</t>
  </si>
  <si>
    <t>Gauteng: Midvaal (GT422) - Table C7 Quarterly Budgeted Cash Flows ( Waste management                                   ) for 1st Quarter ended 30 September 2024 (Figures Finalised as at 2024/10/25)</t>
  </si>
  <si>
    <t>Gauteng: Lesedi (GT423) - Table C7 Quarterly Budgeted Cash Flows ( Waste management                                   ) for 1st Quarter ended 30 September 2024 (Figures Finalised as at 2024/10/25)</t>
  </si>
  <si>
    <t>Gauteng: Sedibeng (DC42) - Table C7 Quarterly Budgeted Cash Flows ( Waste management                                   ) for 1st Quarter ended 30 September 2024 (Figures Finalised as at 2024/10/25)</t>
  </si>
  <si>
    <t>Gauteng: Mogale City (GT481) - Table C7 Quarterly Budgeted Cash Flows ( Waste management                                   ) for 1st Quarter ended 30 September 2024 (Figures Finalised as at 2024/10/25)</t>
  </si>
  <si>
    <t>Gauteng: Merafong City (GT484) - Table C7 Quarterly Budgeted Cash Flows ( Waste management                                   ) for 1st Quarter ended 30 September 2024 (Figures Finalised as at 2024/10/25)</t>
  </si>
  <si>
    <t>Gauteng: Rand West City (GT485) - Table C7 Quarterly Budgeted Cash Flows ( Waste management                                   ) for 1st Quarter ended 30 September 2024 (Figures Finalised as at 2024/10/25)</t>
  </si>
  <si>
    <t>Gauteng: West Rand (DC48) - Table C7 Quarterly Budgeted Cash Flows ( Waste management                                   ) for 1st Quarter ended 30 September 2024 (Figures Finalised as at 2024/10/25)</t>
  </si>
  <si>
    <t>Summary - Table C7 Quarterly Budgeted Cash Flows ( Waste management                                   ) for 1st Quarter ended 30 September 2024 (Figures Finalised as at 2024/10/25)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</si>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</sst>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14542537</v>
      </c>
      <c r="D6" s="18"/>
      <c r="E6" s="19"/>
      <c r="F6" s="20"/>
      <c r="G6" s="20"/>
      <c r="H6" s="20">
        <v>5842324</v>
      </c>
      <c r="I6" s="20">
        <v>3934868</v>
      </c>
      <c r="J6" s="20">
        <v>9777192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9777192</v>
      </c>
      <c r="X6" s="20"/>
      <c r="Y6" s="20">
        <v>9777192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2229192161</v>
      </c>
      <c r="D7" s="18"/>
      <c r="E7" s="19">
        <v>2953376741</v>
      </c>
      <c r="F7" s="20">
        <v>2953376741</v>
      </c>
      <c r="G7" s="20">
        <v>8150005</v>
      </c>
      <c r="H7" s="20">
        <v>9351890</v>
      </c>
      <c r="I7" s="20">
        <v>7363504</v>
      </c>
      <c r="J7" s="20">
        <v>24865399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24865399</v>
      </c>
      <c r="X7" s="20">
        <v>687886328</v>
      </c>
      <c r="Y7" s="20">
        <v>-663020929</v>
      </c>
      <c r="Z7" s="21">
        <v>-96.385245935575568</v>
      </c>
      <c r="AA7" s="22">
        <v>2953376741</v>
      </c>
    </row>
    <row r="8" spans="1:27" ht="13.5" x14ac:dyDescent="0.25">
      <c r="A8" s="23" t="s">
        <v>36</v>
      </c>
      <c r="B8" s="17" t="s">
        <v>32</v>
      </c>
      <c r="C8" s="18">
        <v>14287</v>
      </c>
      <c r="D8" s="18"/>
      <c r="E8" s="19">
        <v>29630</v>
      </c>
      <c r="F8" s="20">
        <v>29630</v>
      </c>
      <c r="G8" s="20">
        <v>4990</v>
      </c>
      <c r="H8" s="20">
        <v>11</v>
      </c>
      <c r="I8" s="20">
        <v>12280</v>
      </c>
      <c r="J8" s="20">
        <v>17281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17281</v>
      </c>
      <c r="X8" s="20">
        <v>7404</v>
      </c>
      <c r="Y8" s="20">
        <v>9877</v>
      </c>
      <c r="Z8" s="21">
        <v>133.40086439762291</v>
      </c>
      <c r="AA8" s="22">
        <v>29630</v>
      </c>
    </row>
    <row r="9" spans="1:27" ht="13.5" x14ac:dyDescent="0.25">
      <c r="A9" s="23" t="s">
        <v>37</v>
      </c>
      <c r="B9" s="17" t="s">
        <v>6</v>
      </c>
      <c r="C9" s="18">
        <v>11653346</v>
      </c>
      <c r="D9" s="18"/>
      <c r="E9" s="19">
        <v>193734668</v>
      </c>
      <c r="F9" s="20">
        <v>193734668</v>
      </c>
      <c r="G9" s="20">
        <v>4357180</v>
      </c>
      <c r="H9" s="20"/>
      <c r="I9" s="20"/>
      <c r="J9" s="20">
        <v>4357180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4357180</v>
      </c>
      <c r="X9" s="20">
        <v>49255102</v>
      </c>
      <c r="Y9" s="20">
        <v>-44897922</v>
      </c>
      <c r="Z9" s="21">
        <v>-91.15385041736387</v>
      </c>
      <c r="AA9" s="22">
        <v>193734668</v>
      </c>
    </row>
    <row r="10" spans="1:27" ht="13.5" x14ac:dyDescent="0.25">
      <c r="A10" s="23" t="s">
        <v>38</v>
      </c>
      <c r="B10" s="17" t="s">
        <v>6</v>
      </c>
      <c r="C10" s="18">
        <v>36024198</v>
      </c>
      <c r="D10" s="18"/>
      <c r="E10" s="19">
        <v>96446999</v>
      </c>
      <c r="F10" s="20">
        <v>96446999</v>
      </c>
      <c r="G10" s="20">
        <v>20447000</v>
      </c>
      <c r="H10" s="20"/>
      <c r="I10" s="20"/>
      <c r="J10" s="20">
        <v>20447000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20447000</v>
      </c>
      <c r="X10" s="20">
        <v>45690202</v>
      </c>
      <c r="Y10" s="20">
        <v>-25243202</v>
      </c>
      <c r="Z10" s="21">
        <v>-55.24861106983068</v>
      </c>
      <c r="AA10" s="22">
        <v>96446999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-79711959</v>
      </c>
      <c r="D14" s="18"/>
      <c r="E14" s="19">
        <v>-335175975</v>
      </c>
      <c r="F14" s="20">
        <v>-335175975</v>
      </c>
      <c r="G14" s="20">
        <v>-8933601</v>
      </c>
      <c r="H14" s="20">
        <v>5866672</v>
      </c>
      <c r="I14" s="20">
        <v>-21378394</v>
      </c>
      <c r="J14" s="20">
        <v>-24445323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-24445323</v>
      </c>
      <c r="X14" s="20">
        <v>-89066956</v>
      </c>
      <c r="Y14" s="20">
        <v>64621633</v>
      </c>
      <c r="Z14" s="21">
        <v>-72.553992975801265</v>
      </c>
      <c r="AA14" s="22">
        <v>-335175975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3249341</v>
      </c>
      <c r="F15" s="20">
        <v>3249341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812334</v>
      </c>
      <c r="Y15" s="20">
        <v>-812334</v>
      </c>
      <c r="Z15" s="21">
        <v>-100</v>
      </c>
      <c r="AA15" s="22">
        <v>3249341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2211714570</v>
      </c>
      <c r="D17" s="26">
        <f>SUM(D6:D16)</f>
        <v>0</v>
      </c>
      <c r="E17" s="27">
        <f t="shared" si="0"/>
        <v>2911661404</v>
      </c>
      <c r="F17" s="28">
        <f t="shared" si="0"/>
        <v>2911661404</v>
      </c>
      <c r="G17" s="28">
        <f t="shared" si="0"/>
        <v>24025574</v>
      </c>
      <c r="H17" s="28">
        <f t="shared" si="0"/>
        <v>21060897</v>
      </c>
      <c r="I17" s="28">
        <f t="shared" si="0"/>
        <v>-10067742</v>
      </c>
      <c r="J17" s="28">
        <f t="shared" si="0"/>
        <v>35018729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35018729</v>
      </c>
      <c r="X17" s="28">
        <f t="shared" si="0"/>
        <v>694584414</v>
      </c>
      <c r="Y17" s="28">
        <f t="shared" si="0"/>
        <v>-659565685</v>
      </c>
      <c r="Z17" s="29">
        <f>+IF(X17&lt;&gt;0,+(Y17/X17)*100,0)</f>
        <v>-94.958319205820814</v>
      </c>
      <c r="AA17" s="30">
        <f>SUM(AA6:AA16)</f>
        <v>2911661404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-13565864</v>
      </c>
      <c r="D26" s="18"/>
      <c r="E26" s="19">
        <v>-48847990</v>
      </c>
      <c r="F26" s="20">
        <v>-48847990</v>
      </c>
      <c r="G26" s="20"/>
      <c r="H26" s="20">
        <v>-5019162</v>
      </c>
      <c r="I26" s="20">
        <v>-197199</v>
      </c>
      <c r="J26" s="20">
        <v>-5216361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-5216361</v>
      </c>
      <c r="X26" s="20">
        <v>-16063331</v>
      </c>
      <c r="Y26" s="20">
        <v>10846970</v>
      </c>
      <c r="Z26" s="21">
        <v>-67.526280819339405</v>
      </c>
      <c r="AA26" s="22">
        <v>-48847990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-13565864</v>
      </c>
      <c r="D27" s="26">
        <f>SUM(D21:D26)</f>
        <v>0</v>
      </c>
      <c r="E27" s="27">
        <f t="shared" si="1"/>
        <v>-48847990</v>
      </c>
      <c r="F27" s="28">
        <f t="shared" si="1"/>
        <v>-48847990</v>
      </c>
      <c r="G27" s="28">
        <f t="shared" si="1"/>
        <v>0</v>
      </c>
      <c r="H27" s="28">
        <f t="shared" si="1"/>
        <v>-5019162</v>
      </c>
      <c r="I27" s="28">
        <f t="shared" si="1"/>
        <v>-197199</v>
      </c>
      <c r="J27" s="28">
        <f t="shared" si="1"/>
        <v>-5216361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-5216361</v>
      </c>
      <c r="X27" s="28">
        <f t="shared" si="1"/>
        <v>-16063331</v>
      </c>
      <c r="Y27" s="28">
        <f t="shared" si="1"/>
        <v>10846970</v>
      </c>
      <c r="Z27" s="29">
        <f>+IF(X27&lt;&gt;0,+(Y27/X27)*100,0)</f>
        <v>-67.526280819339405</v>
      </c>
      <c r="AA27" s="30">
        <f>SUM(AA21:AA26)</f>
        <v>-48847990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>
        <v>-5260</v>
      </c>
      <c r="D33" s="18"/>
      <c r="E33" s="19"/>
      <c r="F33" s="20"/>
      <c r="G33" s="20">
        <v>-38</v>
      </c>
      <c r="H33" s="36">
        <v>-36</v>
      </c>
      <c r="I33" s="36">
        <v>-25</v>
      </c>
      <c r="J33" s="36">
        <v>-99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-99</v>
      </c>
      <c r="X33" s="36"/>
      <c r="Y33" s="20">
        <v>-99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-5260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-38</v>
      </c>
      <c r="H36" s="28">
        <f t="shared" si="2"/>
        <v>-36</v>
      </c>
      <c r="I36" s="28">
        <f t="shared" si="2"/>
        <v>-25</v>
      </c>
      <c r="J36" s="28">
        <f t="shared" si="2"/>
        <v>-99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-99</v>
      </c>
      <c r="X36" s="28">
        <f t="shared" si="2"/>
        <v>0</v>
      </c>
      <c r="Y36" s="28">
        <f t="shared" si="2"/>
        <v>-99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2198143446</v>
      </c>
      <c r="D38" s="32">
        <f>+D17+D27+D36</f>
        <v>0</v>
      </c>
      <c r="E38" s="33">
        <f t="shared" si="3"/>
        <v>2862813414</v>
      </c>
      <c r="F38" s="2">
        <f t="shared" si="3"/>
        <v>2862813414</v>
      </c>
      <c r="G38" s="2">
        <f t="shared" si="3"/>
        <v>24025536</v>
      </c>
      <c r="H38" s="2">
        <f t="shared" si="3"/>
        <v>16041699</v>
      </c>
      <c r="I38" s="2">
        <f t="shared" si="3"/>
        <v>-10264966</v>
      </c>
      <c r="J38" s="2">
        <f t="shared" si="3"/>
        <v>29802269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29802269</v>
      </c>
      <c r="X38" s="2">
        <f t="shared" si="3"/>
        <v>678521083</v>
      </c>
      <c r="Y38" s="2">
        <f t="shared" si="3"/>
        <v>-648718814</v>
      </c>
      <c r="Z38" s="34">
        <f>+IF(X38&lt;&gt;0,+(Y38/X38)*100,0)</f>
        <v>-95.607760798200587</v>
      </c>
      <c r="AA38" s="35">
        <f>+AA17+AA27+AA36</f>
        <v>2862813414</v>
      </c>
    </row>
    <row r="39" spans="1:27" ht="13.5" x14ac:dyDescent="0.25">
      <c r="A39" s="23" t="s">
        <v>60</v>
      </c>
      <c r="B39" s="17"/>
      <c r="C39" s="32">
        <v>380185154</v>
      </c>
      <c r="D39" s="32"/>
      <c r="E39" s="33"/>
      <c r="F39" s="2"/>
      <c r="G39" s="2">
        <v>2597705776</v>
      </c>
      <c r="H39" s="2">
        <f>+G40+H60</f>
        <v>2621731312</v>
      </c>
      <c r="I39" s="2">
        <f>+H40+I60</f>
        <v>2637773011</v>
      </c>
      <c r="J39" s="2">
        <f>+G39</f>
        <v>2597705776</v>
      </c>
      <c r="K39" s="2">
        <f>+I40+K60</f>
        <v>2627508045</v>
      </c>
      <c r="L39" s="2">
        <f>+K40+L60</f>
        <v>2627508045</v>
      </c>
      <c r="M39" s="2">
        <f>+L40+M60</f>
        <v>2627508045</v>
      </c>
      <c r="N39" s="2">
        <f>+K39</f>
        <v>2627508045</v>
      </c>
      <c r="O39" s="2">
        <f>+M40+O60</f>
        <v>2627508045</v>
      </c>
      <c r="P39" s="2">
        <f>+O40+P60</f>
        <v>2627508045</v>
      </c>
      <c r="Q39" s="2">
        <f>+P40+Q60</f>
        <v>2627508045</v>
      </c>
      <c r="R39" s="2">
        <f>+O39</f>
        <v>2627508045</v>
      </c>
      <c r="S39" s="2">
        <f>+Q40+S60</f>
        <v>2627508045</v>
      </c>
      <c r="T39" s="2">
        <f>+S40+T60</f>
        <v>2627508045</v>
      </c>
      <c r="U39" s="2">
        <f>+T40+U60</f>
        <v>2627508045</v>
      </c>
      <c r="V39" s="2">
        <f>+S39</f>
        <v>2627508045</v>
      </c>
      <c r="W39" s="2">
        <f>+G39</f>
        <v>2597705776</v>
      </c>
      <c r="X39" s="2"/>
      <c r="Y39" s="2">
        <f>+W39-X39</f>
        <v>2597705776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2578328600</v>
      </c>
      <c r="D40" s="43">
        <f t="shared" ref="D40:AA40" si="4">+D38+D39</f>
        <v>0</v>
      </c>
      <c r="E40" s="44">
        <f t="shared" si="4"/>
        <v>2862813414</v>
      </c>
      <c r="F40" s="45">
        <f t="shared" si="4"/>
        <v>2862813414</v>
      </c>
      <c r="G40" s="45">
        <f t="shared" si="4"/>
        <v>2621731312</v>
      </c>
      <c r="H40" s="45">
        <f t="shared" si="4"/>
        <v>2637773011</v>
      </c>
      <c r="I40" s="45">
        <f t="shared" si="4"/>
        <v>2627508045</v>
      </c>
      <c r="J40" s="45">
        <f>+I40</f>
        <v>2627508045</v>
      </c>
      <c r="K40" s="45">
        <f t="shared" si="4"/>
        <v>2627508045</v>
      </c>
      <c r="L40" s="45">
        <f t="shared" si="4"/>
        <v>2627508045</v>
      </c>
      <c r="M40" s="45">
        <f t="shared" si="4"/>
        <v>2627508045</v>
      </c>
      <c r="N40" s="45">
        <f>+M40</f>
        <v>2627508045</v>
      </c>
      <c r="O40" s="45">
        <f t="shared" si="4"/>
        <v>2627508045</v>
      </c>
      <c r="P40" s="45">
        <f t="shared" si="4"/>
        <v>2627508045</v>
      </c>
      <c r="Q40" s="45">
        <f t="shared" si="4"/>
        <v>2627508045</v>
      </c>
      <c r="R40" s="45">
        <f>+Q40</f>
        <v>2627508045</v>
      </c>
      <c r="S40" s="45">
        <f t="shared" si="4"/>
        <v>2627508045</v>
      </c>
      <c r="T40" s="45">
        <f t="shared" si="4"/>
        <v>2627508045</v>
      </c>
      <c r="U40" s="45">
        <f t="shared" si="4"/>
        <v>2627508045</v>
      </c>
      <c r="V40" s="45">
        <f>+U40</f>
        <v>2627508045</v>
      </c>
      <c r="W40" s="45">
        <f>+V40</f>
        <v>2627508045</v>
      </c>
      <c r="X40" s="45">
        <f t="shared" si="4"/>
        <v>678521083</v>
      </c>
      <c r="Y40" s="45">
        <f t="shared" si="4"/>
        <v>1948986962</v>
      </c>
      <c r="Z40" s="46">
        <f>+IF(X40&lt;&gt;0,+(Y40/X40)*100,0)</f>
        <v>287.24044260832494</v>
      </c>
      <c r="AA40" s="47">
        <f t="shared" si="4"/>
        <v>2862813414</v>
      </c>
    </row>
    <row r="41" spans="1:27" ht="13.5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2597705776</v>
      </c>
      <c r="J60">
        <v>2597705776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2249164000</v>
      </c>
      <c r="F7" s="20">
        <v>2249164000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564209907</v>
      </c>
      <c r="Y7" s="20">
        <v>-564209907</v>
      </c>
      <c r="Z7" s="21">
        <v>-100</v>
      </c>
      <c r="AA7" s="22">
        <v>2249164000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2249164000</v>
      </c>
      <c r="F17" s="28">
        <f t="shared" si="0"/>
        <v>2249164000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564209907</v>
      </c>
      <c r="Y17" s="28">
        <f t="shared" si="0"/>
        <v>-564209907</v>
      </c>
      <c r="Z17" s="29">
        <f>+IF(X17&lt;&gt;0,+(Y17/X17)*100,0)</f>
        <v>-100</v>
      </c>
      <c r="AA17" s="30">
        <f>SUM(AA6:AA16)</f>
        <v>2249164000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2249164000</v>
      </c>
      <c r="F38" s="2">
        <f t="shared" si="3"/>
        <v>2249164000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564209907</v>
      </c>
      <c r="Y38" s="2">
        <f t="shared" si="3"/>
        <v>-564209907</v>
      </c>
      <c r="Z38" s="34">
        <f>+IF(X38&lt;&gt;0,+(Y38/X38)*100,0)</f>
        <v>-100</v>
      </c>
      <c r="AA38" s="35">
        <f>+AA17+AA27+AA36</f>
        <v>2249164000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2249164000</v>
      </c>
      <c r="F40" s="45">
        <f t="shared" si="4"/>
        <v>2249164000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564209907</v>
      </c>
      <c r="Y40" s="45">
        <f t="shared" si="4"/>
        <v>-564209907</v>
      </c>
      <c r="Z40" s="46">
        <f>+IF(X40&lt;&gt;0,+(Y40/X40)*100,0)</f>
        <v>-100</v>
      </c>
      <c r="AA40" s="47">
        <f t="shared" si="4"/>
        <v>2249164000</v>
      </c>
    </row>
    <row r="41" spans="1:27" ht="13.5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18003612</v>
      </c>
      <c r="D7" s="18"/>
      <c r="E7" s="19">
        <v>58154574</v>
      </c>
      <c r="F7" s="20">
        <v>58154574</v>
      </c>
      <c r="G7" s="20">
        <v>2082801</v>
      </c>
      <c r="H7" s="20">
        <v>1915440</v>
      </c>
      <c r="I7" s="20">
        <v>1468793</v>
      </c>
      <c r="J7" s="20">
        <v>5467034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5467034</v>
      </c>
      <c r="X7" s="20">
        <v>14538645</v>
      </c>
      <c r="Y7" s="20">
        <v>-9071611</v>
      </c>
      <c r="Z7" s="21">
        <v>-62.396536953753255</v>
      </c>
      <c r="AA7" s="22">
        <v>58154574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900000</v>
      </c>
      <c r="D9" s="18"/>
      <c r="E9" s="19">
        <v>1000000</v>
      </c>
      <c r="F9" s="20">
        <v>1000000</v>
      </c>
      <c r="G9" s="20">
        <v>250000</v>
      </c>
      <c r="H9" s="20"/>
      <c r="I9" s="20"/>
      <c r="J9" s="20">
        <v>250000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250000</v>
      </c>
      <c r="X9" s="20">
        <v>249999</v>
      </c>
      <c r="Y9" s="20">
        <v>1</v>
      </c>
      <c r="Z9" s="21"/>
      <c r="AA9" s="22">
        <v>1000000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-34531949</v>
      </c>
      <c r="D14" s="18"/>
      <c r="E14" s="19">
        <v>-61128094</v>
      </c>
      <c r="F14" s="20">
        <v>-61128094</v>
      </c>
      <c r="G14" s="20">
        <v>-5065637</v>
      </c>
      <c r="H14" s="20">
        <v>-1722436</v>
      </c>
      <c r="I14" s="20">
        <v>-3003189</v>
      </c>
      <c r="J14" s="20">
        <v>-9791262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-9791262</v>
      </c>
      <c r="X14" s="20">
        <v>-15282024</v>
      </c>
      <c r="Y14" s="20">
        <v>5490762</v>
      </c>
      <c r="Z14" s="21">
        <v>-35.929547028587308</v>
      </c>
      <c r="AA14" s="22">
        <v>-61128094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3249341</v>
      </c>
      <c r="F15" s="20">
        <v>3249341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812334</v>
      </c>
      <c r="Y15" s="20">
        <v>-812334</v>
      </c>
      <c r="Z15" s="21">
        <v>-100</v>
      </c>
      <c r="AA15" s="22">
        <v>3249341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-15628337</v>
      </c>
      <c r="D17" s="26">
        <f>SUM(D6:D16)</f>
        <v>0</v>
      </c>
      <c r="E17" s="27">
        <f t="shared" si="0"/>
        <v>1275821</v>
      </c>
      <c r="F17" s="28">
        <f t="shared" si="0"/>
        <v>1275821</v>
      </c>
      <c r="G17" s="28">
        <f t="shared" si="0"/>
        <v>-2732836</v>
      </c>
      <c r="H17" s="28">
        <f t="shared" si="0"/>
        <v>193004</v>
      </c>
      <c r="I17" s="28">
        <f t="shared" si="0"/>
        <v>-1534396</v>
      </c>
      <c r="J17" s="28">
        <f t="shared" si="0"/>
        <v>-4074228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-4074228</v>
      </c>
      <c r="X17" s="28">
        <f t="shared" si="0"/>
        <v>318954</v>
      </c>
      <c r="Y17" s="28">
        <f t="shared" si="0"/>
        <v>-4393182</v>
      </c>
      <c r="Z17" s="29">
        <f>+IF(X17&lt;&gt;0,+(Y17/X17)*100,0)</f>
        <v>-1377.3716586090786</v>
      </c>
      <c r="AA17" s="30">
        <f>SUM(AA6:AA16)</f>
        <v>1275821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>
        <v>-5260</v>
      </c>
      <c r="D33" s="18"/>
      <c r="E33" s="19"/>
      <c r="F33" s="20"/>
      <c r="G33" s="20">
        <v>-38</v>
      </c>
      <c r="H33" s="36">
        <v>-36</v>
      </c>
      <c r="I33" s="36">
        <v>-25</v>
      </c>
      <c r="J33" s="36">
        <v>-99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-99</v>
      </c>
      <c r="X33" s="36"/>
      <c r="Y33" s="20">
        <v>-99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-5260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-38</v>
      </c>
      <c r="H36" s="28">
        <f t="shared" si="2"/>
        <v>-36</v>
      </c>
      <c r="I36" s="28">
        <f t="shared" si="2"/>
        <v>-25</v>
      </c>
      <c r="J36" s="28">
        <f t="shared" si="2"/>
        <v>-99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-99</v>
      </c>
      <c r="X36" s="28">
        <f t="shared" si="2"/>
        <v>0</v>
      </c>
      <c r="Y36" s="28">
        <f t="shared" si="2"/>
        <v>-99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-15633597</v>
      </c>
      <c r="D38" s="32">
        <f>+D17+D27+D36</f>
        <v>0</v>
      </c>
      <c r="E38" s="33">
        <f t="shared" si="3"/>
        <v>1275821</v>
      </c>
      <c r="F38" s="2">
        <f t="shared" si="3"/>
        <v>1275821</v>
      </c>
      <c r="G38" s="2">
        <f t="shared" si="3"/>
        <v>-2732874</v>
      </c>
      <c r="H38" s="2">
        <f t="shared" si="3"/>
        <v>192968</v>
      </c>
      <c r="I38" s="2">
        <f t="shared" si="3"/>
        <v>-1534421</v>
      </c>
      <c r="J38" s="2">
        <f t="shared" si="3"/>
        <v>-4074327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-4074327</v>
      </c>
      <c r="X38" s="2">
        <f t="shared" si="3"/>
        <v>318954</v>
      </c>
      <c r="Y38" s="2">
        <f t="shared" si="3"/>
        <v>-4393281</v>
      </c>
      <c r="Z38" s="34">
        <f>+IF(X38&lt;&gt;0,+(Y38/X38)*100,0)</f>
        <v>-1377.4026975676743</v>
      </c>
      <c r="AA38" s="35">
        <f>+AA17+AA27+AA36</f>
        <v>1275821</v>
      </c>
    </row>
    <row r="39" spans="1:27" ht="13.5" x14ac:dyDescent="0.25">
      <c r="A39" s="23" t="s">
        <v>60</v>
      </c>
      <c r="B39" s="17"/>
      <c r="C39" s="32">
        <v>-20475152</v>
      </c>
      <c r="D39" s="32"/>
      <c r="E39" s="33"/>
      <c r="F39" s="2"/>
      <c r="G39" s="2">
        <v>-36130612</v>
      </c>
      <c r="H39" s="2">
        <f>+G40+H60</f>
        <v>-38863486</v>
      </c>
      <c r="I39" s="2">
        <f>+H40+I60</f>
        <v>-38670518</v>
      </c>
      <c r="J39" s="2">
        <f>+G39</f>
        <v>-36130612</v>
      </c>
      <c r="K39" s="2">
        <f>+I40+K60</f>
        <v>-40204939</v>
      </c>
      <c r="L39" s="2">
        <f>+K40+L60</f>
        <v>-40204939</v>
      </c>
      <c r="M39" s="2">
        <f>+L40+M60</f>
        <v>-40204939</v>
      </c>
      <c r="N39" s="2">
        <f>+K39</f>
        <v>-40204939</v>
      </c>
      <c r="O39" s="2">
        <f>+M40+O60</f>
        <v>-40204939</v>
      </c>
      <c r="P39" s="2">
        <f>+O40+P60</f>
        <v>-40204939</v>
      </c>
      <c r="Q39" s="2">
        <f>+P40+Q60</f>
        <v>-40204939</v>
      </c>
      <c r="R39" s="2">
        <f>+O39</f>
        <v>-40204939</v>
      </c>
      <c r="S39" s="2">
        <f>+Q40+S60</f>
        <v>-40204939</v>
      </c>
      <c r="T39" s="2">
        <f>+S40+T60</f>
        <v>-40204939</v>
      </c>
      <c r="U39" s="2">
        <f>+T40+U60</f>
        <v>-40204939</v>
      </c>
      <c r="V39" s="2">
        <f>+S39</f>
        <v>-40204939</v>
      </c>
      <c r="W39" s="2">
        <f>+G39</f>
        <v>-36130612</v>
      </c>
      <c r="X39" s="2"/>
      <c r="Y39" s="2">
        <f>+W39-X39</f>
        <v>-36130612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-36108749</v>
      </c>
      <c r="D40" s="43">
        <f t="shared" ref="D40:AA40" si="4">+D38+D39</f>
        <v>0</v>
      </c>
      <c r="E40" s="44">
        <f t="shared" si="4"/>
        <v>1275821</v>
      </c>
      <c r="F40" s="45">
        <f t="shared" si="4"/>
        <v>1275821</v>
      </c>
      <c r="G40" s="45">
        <f t="shared" si="4"/>
        <v>-38863486</v>
      </c>
      <c r="H40" s="45">
        <f t="shared" si="4"/>
        <v>-38670518</v>
      </c>
      <c r="I40" s="45">
        <f t="shared" si="4"/>
        <v>-40204939</v>
      </c>
      <c r="J40" s="45">
        <f>+I40</f>
        <v>-40204939</v>
      </c>
      <c r="K40" s="45">
        <f t="shared" si="4"/>
        <v>-40204939</v>
      </c>
      <c r="L40" s="45">
        <f t="shared" si="4"/>
        <v>-40204939</v>
      </c>
      <c r="M40" s="45">
        <f t="shared" si="4"/>
        <v>-40204939</v>
      </c>
      <c r="N40" s="45">
        <f>+M40</f>
        <v>-40204939</v>
      </c>
      <c r="O40" s="45">
        <f t="shared" si="4"/>
        <v>-40204939</v>
      </c>
      <c r="P40" s="45">
        <f t="shared" si="4"/>
        <v>-40204939</v>
      </c>
      <c r="Q40" s="45">
        <f t="shared" si="4"/>
        <v>-40204939</v>
      </c>
      <c r="R40" s="45">
        <f>+Q40</f>
        <v>-40204939</v>
      </c>
      <c r="S40" s="45">
        <f t="shared" si="4"/>
        <v>-40204939</v>
      </c>
      <c r="T40" s="45">
        <f t="shared" si="4"/>
        <v>-40204939</v>
      </c>
      <c r="U40" s="45">
        <f t="shared" si="4"/>
        <v>-40204939</v>
      </c>
      <c r="V40" s="45">
        <f>+U40</f>
        <v>-40204939</v>
      </c>
      <c r="W40" s="45">
        <f>+V40</f>
        <v>-40204939</v>
      </c>
      <c r="X40" s="45">
        <f t="shared" si="4"/>
        <v>318954</v>
      </c>
      <c r="Y40" s="45">
        <f t="shared" si="4"/>
        <v>-40523893</v>
      </c>
      <c r="Z40" s="46">
        <f>+IF(X40&lt;&gt;0,+(Y40/X40)*100,0)</f>
        <v>-12705.246838102046</v>
      </c>
      <c r="AA40" s="47">
        <f t="shared" si="4"/>
        <v>1275821</v>
      </c>
    </row>
    <row r="41" spans="1:27" ht="13.5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-36130612</v>
      </c>
      <c r="J60">
        <v>-36130612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14542537</v>
      </c>
      <c r="D6" s="18"/>
      <c r="E6" s="19"/>
      <c r="F6" s="20"/>
      <c r="G6" s="20"/>
      <c r="H6" s="20">
        <v>5842324</v>
      </c>
      <c r="I6" s="20">
        <v>3934868</v>
      </c>
      <c r="J6" s="20">
        <v>9777192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9777192</v>
      </c>
      <c r="X6" s="20"/>
      <c r="Y6" s="20">
        <v>9777192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682050</v>
      </c>
      <c r="D7" s="18"/>
      <c r="E7" s="19">
        <v>425240445</v>
      </c>
      <c r="F7" s="20">
        <v>425240445</v>
      </c>
      <c r="G7" s="20"/>
      <c r="H7" s="20">
        <v>497944</v>
      </c>
      <c r="I7" s="20">
        <v>172611</v>
      </c>
      <c r="J7" s="20">
        <v>670555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670555</v>
      </c>
      <c r="X7" s="20">
        <v>53933342</v>
      </c>
      <c r="Y7" s="20">
        <v>-53262787</v>
      </c>
      <c r="Z7" s="21">
        <v>-98.756696738726106</v>
      </c>
      <c r="AA7" s="22">
        <v>425240445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14669</v>
      </c>
      <c r="F8" s="20">
        <v>14669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3666</v>
      </c>
      <c r="Y8" s="20">
        <v>-3666</v>
      </c>
      <c r="Z8" s="21">
        <v>-100</v>
      </c>
      <c r="AA8" s="22">
        <v>14669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182877433</v>
      </c>
      <c r="F9" s="20">
        <v>182877433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45719358</v>
      </c>
      <c r="Y9" s="20">
        <v>-45719358</v>
      </c>
      <c r="Z9" s="21">
        <v>-100</v>
      </c>
      <c r="AA9" s="22">
        <v>182877433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35000000</v>
      </c>
      <c r="F10" s="20">
        <v>35000000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25207869</v>
      </c>
      <c r="Y10" s="20">
        <v>-25207869</v>
      </c>
      <c r="Z10" s="21">
        <v>-100</v>
      </c>
      <c r="AA10" s="22">
        <v>35000000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-19221859</v>
      </c>
      <c r="D14" s="18"/>
      <c r="E14" s="19">
        <v>-82951778</v>
      </c>
      <c r="F14" s="20">
        <v>-82951778</v>
      </c>
      <c r="G14" s="20"/>
      <c r="H14" s="20">
        <v>-6076572</v>
      </c>
      <c r="I14" s="20">
        <v>-4692910</v>
      </c>
      <c r="J14" s="20">
        <v>-10769482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-10769482</v>
      </c>
      <c r="X14" s="20">
        <v>-26010904</v>
      </c>
      <c r="Y14" s="20">
        <v>15241422</v>
      </c>
      <c r="Z14" s="21">
        <v>-58.596279468026182</v>
      </c>
      <c r="AA14" s="22">
        <v>-82951778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-3997272</v>
      </c>
      <c r="D17" s="26">
        <f>SUM(D6:D16)</f>
        <v>0</v>
      </c>
      <c r="E17" s="27">
        <f t="shared" si="0"/>
        <v>560180769</v>
      </c>
      <c r="F17" s="28">
        <f t="shared" si="0"/>
        <v>560180769</v>
      </c>
      <c r="G17" s="28">
        <f t="shared" si="0"/>
        <v>0</v>
      </c>
      <c r="H17" s="28">
        <f t="shared" si="0"/>
        <v>263696</v>
      </c>
      <c r="I17" s="28">
        <f t="shared" si="0"/>
        <v>-585431</v>
      </c>
      <c r="J17" s="28">
        <f t="shared" si="0"/>
        <v>-321735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-321735</v>
      </c>
      <c r="X17" s="28">
        <f t="shared" si="0"/>
        <v>98853331</v>
      </c>
      <c r="Y17" s="28">
        <f t="shared" si="0"/>
        <v>-99175066</v>
      </c>
      <c r="Z17" s="29">
        <f>+IF(X17&lt;&gt;0,+(Y17/X17)*100,0)</f>
        <v>-100.32546702953286</v>
      </c>
      <c r="AA17" s="30">
        <f>SUM(AA6:AA16)</f>
        <v>560180769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-13565864</v>
      </c>
      <c r="D26" s="18"/>
      <c r="E26" s="19">
        <v>-45369730</v>
      </c>
      <c r="F26" s="20">
        <v>-45369730</v>
      </c>
      <c r="G26" s="20"/>
      <c r="H26" s="20">
        <v>-3769952</v>
      </c>
      <c r="I26" s="20">
        <v>-197199</v>
      </c>
      <c r="J26" s="20">
        <v>-3967151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-3967151</v>
      </c>
      <c r="X26" s="20">
        <v>-15193766</v>
      </c>
      <c r="Y26" s="20">
        <v>11226615</v>
      </c>
      <c r="Z26" s="21">
        <v>-73.88961367445043</v>
      </c>
      <c r="AA26" s="22">
        <v>-45369730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-13565864</v>
      </c>
      <c r="D27" s="26">
        <f>SUM(D21:D26)</f>
        <v>0</v>
      </c>
      <c r="E27" s="27">
        <f t="shared" si="1"/>
        <v>-45369730</v>
      </c>
      <c r="F27" s="28">
        <f t="shared" si="1"/>
        <v>-45369730</v>
      </c>
      <c r="G27" s="28">
        <f t="shared" si="1"/>
        <v>0</v>
      </c>
      <c r="H27" s="28">
        <f t="shared" si="1"/>
        <v>-3769952</v>
      </c>
      <c r="I27" s="28">
        <f t="shared" si="1"/>
        <v>-197199</v>
      </c>
      <c r="J27" s="28">
        <f t="shared" si="1"/>
        <v>-3967151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-3967151</v>
      </c>
      <c r="X27" s="28">
        <f t="shared" si="1"/>
        <v>-15193766</v>
      </c>
      <c r="Y27" s="28">
        <f t="shared" si="1"/>
        <v>11226615</v>
      </c>
      <c r="Z27" s="29">
        <f>+IF(X27&lt;&gt;0,+(Y27/X27)*100,0)</f>
        <v>-73.88961367445043</v>
      </c>
      <c r="AA27" s="30">
        <f>SUM(AA21:AA26)</f>
        <v>-45369730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-17563136</v>
      </c>
      <c r="D38" s="32">
        <f>+D17+D27+D36</f>
        <v>0</v>
      </c>
      <c r="E38" s="33">
        <f t="shared" si="3"/>
        <v>514811039</v>
      </c>
      <c r="F38" s="2">
        <f t="shared" si="3"/>
        <v>514811039</v>
      </c>
      <c r="G38" s="2">
        <f t="shared" si="3"/>
        <v>0</v>
      </c>
      <c r="H38" s="2">
        <f t="shared" si="3"/>
        <v>-3506256</v>
      </c>
      <c r="I38" s="2">
        <f t="shared" si="3"/>
        <v>-782630</v>
      </c>
      <c r="J38" s="2">
        <f t="shared" si="3"/>
        <v>-4288886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-4288886</v>
      </c>
      <c r="X38" s="2">
        <f t="shared" si="3"/>
        <v>83659565</v>
      </c>
      <c r="Y38" s="2">
        <f t="shared" si="3"/>
        <v>-87948451</v>
      </c>
      <c r="Z38" s="34">
        <f>+IF(X38&lt;&gt;0,+(Y38/X38)*100,0)</f>
        <v>-105.1265937134624</v>
      </c>
      <c r="AA38" s="35">
        <f>+AA17+AA27+AA36</f>
        <v>514811039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-3506256</v>
      </c>
      <c r="J39" s="2">
        <f>+G39</f>
        <v>0</v>
      </c>
      <c r="K39" s="2">
        <f>+I40+K60</f>
        <v>-4288886</v>
      </c>
      <c r="L39" s="2">
        <f>+K40+L60</f>
        <v>-4288886</v>
      </c>
      <c r="M39" s="2">
        <f>+L40+M60</f>
        <v>-4288886</v>
      </c>
      <c r="N39" s="2">
        <f>+K39</f>
        <v>-4288886</v>
      </c>
      <c r="O39" s="2">
        <f>+M40+O60</f>
        <v>-4288886</v>
      </c>
      <c r="P39" s="2">
        <f>+O40+P60</f>
        <v>-4288886</v>
      </c>
      <c r="Q39" s="2">
        <f>+P40+Q60</f>
        <v>-4288886</v>
      </c>
      <c r="R39" s="2">
        <f>+O39</f>
        <v>-4288886</v>
      </c>
      <c r="S39" s="2">
        <f>+Q40+S60</f>
        <v>-4288886</v>
      </c>
      <c r="T39" s="2">
        <f>+S40+T60</f>
        <v>-4288886</v>
      </c>
      <c r="U39" s="2">
        <f>+T40+U60</f>
        <v>-4288886</v>
      </c>
      <c r="V39" s="2">
        <f>+S39</f>
        <v>-4288886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-17563136</v>
      </c>
      <c r="D40" s="43">
        <f t="shared" ref="D40:AA40" si="4">+D38+D39</f>
        <v>0</v>
      </c>
      <c r="E40" s="44">
        <f t="shared" si="4"/>
        <v>514811039</v>
      </c>
      <c r="F40" s="45">
        <f t="shared" si="4"/>
        <v>514811039</v>
      </c>
      <c r="G40" s="45">
        <f t="shared" si="4"/>
        <v>0</v>
      </c>
      <c r="H40" s="45">
        <f t="shared" si="4"/>
        <v>-3506256</v>
      </c>
      <c r="I40" s="45">
        <f t="shared" si="4"/>
        <v>-4288886</v>
      </c>
      <c r="J40" s="45">
        <f>+I40</f>
        <v>-4288886</v>
      </c>
      <c r="K40" s="45">
        <f t="shared" si="4"/>
        <v>-4288886</v>
      </c>
      <c r="L40" s="45">
        <f t="shared" si="4"/>
        <v>-4288886</v>
      </c>
      <c r="M40" s="45">
        <f t="shared" si="4"/>
        <v>-4288886</v>
      </c>
      <c r="N40" s="45">
        <f>+M40</f>
        <v>-4288886</v>
      </c>
      <c r="O40" s="45">
        <f t="shared" si="4"/>
        <v>-4288886</v>
      </c>
      <c r="P40" s="45">
        <f t="shared" si="4"/>
        <v>-4288886</v>
      </c>
      <c r="Q40" s="45">
        <f t="shared" si="4"/>
        <v>-4288886</v>
      </c>
      <c r="R40" s="45">
        <f>+Q40</f>
        <v>-4288886</v>
      </c>
      <c r="S40" s="45">
        <f t="shared" si="4"/>
        <v>-4288886</v>
      </c>
      <c r="T40" s="45">
        <f t="shared" si="4"/>
        <v>-4288886</v>
      </c>
      <c r="U40" s="45">
        <f t="shared" si="4"/>
        <v>-4288886</v>
      </c>
      <c r="V40" s="45">
        <f>+U40</f>
        <v>-4288886</v>
      </c>
      <c r="W40" s="45">
        <f>+V40</f>
        <v>-4288886</v>
      </c>
      <c r="X40" s="45">
        <f t="shared" si="4"/>
        <v>83659565</v>
      </c>
      <c r="Y40" s="45">
        <f t="shared" si="4"/>
        <v>-87948451</v>
      </c>
      <c r="Z40" s="46">
        <f>+IF(X40&lt;&gt;0,+(Y40/X40)*100,0)</f>
        <v>-105.1265937134624</v>
      </c>
      <c r="AA40" s="47">
        <f t="shared" si="4"/>
        <v>514811039</v>
      </c>
    </row>
    <row r="41" spans="1:27" ht="13.5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870169</v>
      </c>
      <c r="D7" s="18"/>
      <c r="E7" s="19">
        <v>95528234</v>
      </c>
      <c r="F7" s="20">
        <v>95528234</v>
      </c>
      <c r="G7" s="20"/>
      <c r="H7" s="20">
        <v>590819</v>
      </c>
      <c r="I7" s="20">
        <v>700662</v>
      </c>
      <c r="J7" s="20">
        <v>1291481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1291481</v>
      </c>
      <c r="X7" s="20">
        <v>23882061</v>
      </c>
      <c r="Y7" s="20">
        <v>-22590580</v>
      </c>
      <c r="Z7" s="21">
        <v>-94.592254830937748</v>
      </c>
      <c r="AA7" s="22">
        <v>95528234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6930</v>
      </c>
      <c r="F8" s="20">
        <v>6930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1731</v>
      </c>
      <c r="Y8" s="20">
        <v>-1731</v>
      </c>
      <c r="Z8" s="21">
        <v>-100</v>
      </c>
      <c r="AA8" s="22">
        <v>6930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-54024495</v>
      </c>
      <c r="F14" s="20">
        <v>-54024495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-13506126</v>
      </c>
      <c r="Y14" s="20">
        <v>13506126</v>
      </c>
      <c r="Z14" s="21">
        <v>-100</v>
      </c>
      <c r="AA14" s="22">
        <v>-54024495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870169</v>
      </c>
      <c r="D17" s="26">
        <f>SUM(D6:D16)</f>
        <v>0</v>
      </c>
      <c r="E17" s="27">
        <f t="shared" si="0"/>
        <v>41510669</v>
      </c>
      <c r="F17" s="28">
        <f t="shared" si="0"/>
        <v>41510669</v>
      </c>
      <c r="G17" s="28">
        <f t="shared" si="0"/>
        <v>0</v>
      </c>
      <c r="H17" s="28">
        <f t="shared" si="0"/>
        <v>590819</v>
      </c>
      <c r="I17" s="28">
        <f t="shared" si="0"/>
        <v>700662</v>
      </c>
      <c r="J17" s="28">
        <f t="shared" si="0"/>
        <v>1291481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1291481</v>
      </c>
      <c r="X17" s="28">
        <f t="shared" si="0"/>
        <v>10377666</v>
      </c>
      <c r="Y17" s="28">
        <f t="shared" si="0"/>
        <v>-9086185</v>
      </c>
      <c r="Z17" s="29">
        <f>+IF(X17&lt;&gt;0,+(Y17/X17)*100,0)</f>
        <v>-87.555188228258658</v>
      </c>
      <c r="AA17" s="30">
        <f>SUM(AA6:AA16)</f>
        <v>41510669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870169</v>
      </c>
      <c r="D38" s="32">
        <f>+D17+D27+D36</f>
        <v>0</v>
      </c>
      <c r="E38" s="33">
        <f t="shared" si="3"/>
        <v>41510669</v>
      </c>
      <c r="F38" s="2">
        <f t="shared" si="3"/>
        <v>41510669</v>
      </c>
      <c r="G38" s="2">
        <f t="shared" si="3"/>
        <v>0</v>
      </c>
      <c r="H38" s="2">
        <f t="shared" si="3"/>
        <v>590819</v>
      </c>
      <c r="I38" s="2">
        <f t="shared" si="3"/>
        <v>700662</v>
      </c>
      <c r="J38" s="2">
        <f t="shared" si="3"/>
        <v>1291481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1291481</v>
      </c>
      <c r="X38" s="2">
        <f t="shared" si="3"/>
        <v>10377666</v>
      </c>
      <c r="Y38" s="2">
        <f t="shared" si="3"/>
        <v>-9086185</v>
      </c>
      <c r="Z38" s="34">
        <f>+IF(X38&lt;&gt;0,+(Y38/X38)*100,0)</f>
        <v>-87.555188228258658</v>
      </c>
      <c r="AA38" s="35">
        <f>+AA17+AA27+AA36</f>
        <v>41510669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590819</v>
      </c>
      <c r="J39" s="2">
        <f>+G39</f>
        <v>0</v>
      </c>
      <c r="K39" s="2">
        <f>+I40+K60</f>
        <v>1291481</v>
      </c>
      <c r="L39" s="2">
        <f>+K40+L60</f>
        <v>1291481</v>
      </c>
      <c r="M39" s="2">
        <f>+L40+M60</f>
        <v>1291481</v>
      </c>
      <c r="N39" s="2">
        <f>+K39</f>
        <v>1291481</v>
      </c>
      <c r="O39" s="2">
        <f>+M40+O60</f>
        <v>1291481</v>
      </c>
      <c r="P39" s="2">
        <f>+O40+P60</f>
        <v>1291481</v>
      </c>
      <c r="Q39" s="2">
        <f>+P40+Q60</f>
        <v>1291481</v>
      </c>
      <c r="R39" s="2">
        <f>+O39</f>
        <v>1291481</v>
      </c>
      <c r="S39" s="2">
        <f>+Q40+S60</f>
        <v>1291481</v>
      </c>
      <c r="T39" s="2">
        <f>+S40+T60</f>
        <v>1291481</v>
      </c>
      <c r="U39" s="2">
        <f>+T40+U60</f>
        <v>1291481</v>
      </c>
      <c r="V39" s="2">
        <f>+S39</f>
        <v>1291481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870169</v>
      </c>
      <c r="D40" s="43">
        <f t="shared" ref="D40:AA40" si="4">+D38+D39</f>
        <v>0</v>
      </c>
      <c r="E40" s="44">
        <f t="shared" si="4"/>
        <v>41510669</v>
      </c>
      <c r="F40" s="45">
        <f t="shared" si="4"/>
        <v>41510669</v>
      </c>
      <c r="G40" s="45">
        <f t="shared" si="4"/>
        <v>0</v>
      </c>
      <c r="H40" s="45">
        <f t="shared" si="4"/>
        <v>590819</v>
      </c>
      <c r="I40" s="45">
        <f t="shared" si="4"/>
        <v>1291481</v>
      </c>
      <c r="J40" s="45">
        <f>+I40</f>
        <v>1291481</v>
      </c>
      <c r="K40" s="45">
        <f t="shared" si="4"/>
        <v>1291481</v>
      </c>
      <c r="L40" s="45">
        <f t="shared" si="4"/>
        <v>1291481</v>
      </c>
      <c r="M40" s="45">
        <f t="shared" si="4"/>
        <v>1291481</v>
      </c>
      <c r="N40" s="45">
        <f>+M40</f>
        <v>1291481</v>
      </c>
      <c r="O40" s="45">
        <f t="shared" si="4"/>
        <v>1291481</v>
      </c>
      <c r="P40" s="45">
        <f t="shared" si="4"/>
        <v>1291481</v>
      </c>
      <c r="Q40" s="45">
        <f t="shared" si="4"/>
        <v>1291481</v>
      </c>
      <c r="R40" s="45">
        <f>+Q40</f>
        <v>1291481</v>
      </c>
      <c r="S40" s="45">
        <f t="shared" si="4"/>
        <v>1291481</v>
      </c>
      <c r="T40" s="45">
        <f t="shared" si="4"/>
        <v>1291481</v>
      </c>
      <c r="U40" s="45">
        <f t="shared" si="4"/>
        <v>1291481</v>
      </c>
      <c r="V40" s="45">
        <f>+U40</f>
        <v>1291481</v>
      </c>
      <c r="W40" s="45">
        <f>+V40</f>
        <v>1291481</v>
      </c>
      <c r="X40" s="45">
        <f t="shared" si="4"/>
        <v>10377666</v>
      </c>
      <c r="Y40" s="45">
        <f t="shared" si="4"/>
        <v>-9086185</v>
      </c>
      <c r="Z40" s="46">
        <f>+IF(X40&lt;&gt;0,+(Y40/X40)*100,0)</f>
        <v>-87.555188228258658</v>
      </c>
      <c r="AA40" s="47">
        <f t="shared" si="4"/>
        <v>41510669</v>
      </c>
    </row>
    <row r="41" spans="1:27" ht="13.5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2209636330</v>
      </c>
      <c r="D7" s="18"/>
      <c r="E7" s="19">
        <v>125289488</v>
      </c>
      <c r="F7" s="20">
        <v>125289488</v>
      </c>
      <c r="G7" s="20">
        <v>6067204</v>
      </c>
      <c r="H7" s="20">
        <v>6347687</v>
      </c>
      <c r="I7" s="20">
        <v>5021438</v>
      </c>
      <c r="J7" s="20">
        <v>17436329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17436329</v>
      </c>
      <c r="X7" s="20">
        <v>31322373</v>
      </c>
      <c r="Y7" s="20">
        <v>-13886044</v>
      </c>
      <c r="Z7" s="21">
        <v>-44.332669175480419</v>
      </c>
      <c r="AA7" s="22">
        <v>125289488</v>
      </c>
    </row>
    <row r="8" spans="1:27" ht="13.5" x14ac:dyDescent="0.25">
      <c r="A8" s="23" t="s">
        <v>36</v>
      </c>
      <c r="B8" s="17" t="s">
        <v>32</v>
      </c>
      <c r="C8" s="18">
        <v>14287</v>
      </c>
      <c r="D8" s="18"/>
      <c r="E8" s="19">
        <v>8031</v>
      </c>
      <c r="F8" s="20">
        <v>8031</v>
      </c>
      <c r="G8" s="20">
        <v>4990</v>
      </c>
      <c r="H8" s="20">
        <v>11</v>
      </c>
      <c r="I8" s="20">
        <v>12280</v>
      </c>
      <c r="J8" s="20">
        <v>17281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17281</v>
      </c>
      <c r="X8" s="20">
        <v>2007</v>
      </c>
      <c r="Y8" s="20">
        <v>15274</v>
      </c>
      <c r="Z8" s="21">
        <v>761.03637269556555</v>
      </c>
      <c r="AA8" s="22">
        <v>8031</v>
      </c>
    </row>
    <row r="9" spans="1:27" ht="13.5" x14ac:dyDescent="0.25">
      <c r="A9" s="23" t="s">
        <v>37</v>
      </c>
      <c r="B9" s="17" t="s">
        <v>6</v>
      </c>
      <c r="C9" s="18">
        <v>10753346</v>
      </c>
      <c r="D9" s="18"/>
      <c r="E9" s="19">
        <v>9857235</v>
      </c>
      <c r="F9" s="20">
        <v>9857235</v>
      </c>
      <c r="G9" s="20">
        <v>4107180</v>
      </c>
      <c r="H9" s="20"/>
      <c r="I9" s="20"/>
      <c r="J9" s="20">
        <v>4107180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4107180</v>
      </c>
      <c r="X9" s="20">
        <v>3285745</v>
      </c>
      <c r="Y9" s="20">
        <v>821435</v>
      </c>
      <c r="Z9" s="21">
        <v>24.99996195687736</v>
      </c>
      <c r="AA9" s="22">
        <v>9857235</v>
      </c>
    </row>
    <row r="10" spans="1:27" ht="13.5" x14ac:dyDescent="0.25">
      <c r="A10" s="23" t="s">
        <v>38</v>
      </c>
      <c r="B10" s="17" t="s">
        <v>6</v>
      </c>
      <c r="C10" s="18">
        <v>36024198</v>
      </c>
      <c r="D10" s="18"/>
      <c r="E10" s="19">
        <v>61446999</v>
      </c>
      <c r="F10" s="20">
        <v>61446999</v>
      </c>
      <c r="G10" s="20">
        <v>20447000</v>
      </c>
      <c r="H10" s="20"/>
      <c r="I10" s="20"/>
      <c r="J10" s="20">
        <v>20447000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20447000</v>
      </c>
      <c r="X10" s="20">
        <v>20482333</v>
      </c>
      <c r="Y10" s="20">
        <v>-35333</v>
      </c>
      <c r="Z10" s="21">
        <v>-0.17250476300722187</v>
      </c>
      <c r="AA10" s="22">
        <v>61446999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-25958151</v>
      </c>
      <c r="D14" s="18"/>
      <c r="E14" s="19">
        <v>-137071608</v>
      </c>
      <c r="F14" s="20">
        <v>-137071608</v>
      </c>
      <c r="G14" s="20">
        <v>-3867964</v>
      </c>
      <c r="H14" s="20">
        <v>13665680</v>
      </c>
      <c r="I14" s="20">
        <v>-13682295</v>
      </c>
      <c r="J14" s="20">
        <v>-3884579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-3884579</v>
      </c>
      <c r="X14" s="20">
        <v>-34267902</v>
      </c>
      <c r="Y14" s="20">
        <v>30383323</v>
      </c>
      <c r="Z14" s="21">
        <v>-88.664088627310761</v>
      </c>
      <c r="AA14" s="22">
        <v>-137071608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2230470010</v>
      </c>
      <c r="D17" s="26">
        <f>SUM(D6:D16)</f>
        <v>0</v>
      </c>
      <c r="E17" s="27">
        <f t="shared" si="0"/>
        <v>59530145</v>
      </c>
      <c r="F17" s="28">
        <f t="shared" si="0"/>
        <v>59530145</v>
      </c>
      <c r="G17" s="28">
        <f t="shared" si="0"/>
        <v>26758410</v>
      </c>
      <c r="H17" s="28">
        <f t="shared" si="0"/>
        <v>20013378</v>
      </c>
      <c r="I17" s="28">
        <f t="shared" si="0"/>
        <v>-8648577</v>
      </c>
      <c r="J17" s="28">
        <f t="shared" si="0"/>
        <v>38123211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38123211</v>
      </c>
      <c r="X17" s="28">
        <f t="shared" si="0"/>
        <v>20824556</v>
      </c>
      <c r="Y17" s="28">
        <f t="shared" si="0"/>
        <v>17298655</v>
      </c>
      <c r="Z17" s="29">
        <f>+IF(X17&lt;&gt;0,+(Y17/X17)*100,0)</f>
        <v>83.068541773471665</v>
      </c>
      <c r="AA17" s="30">
        <f>SUM(AA6:AA16)</f>
        <v>59530145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-3478260</v>
      </c>
      <c r="F26" s="20">
        <v>-3478260</v>
      </c>
      <c r="G26" s="20"/>
      <c r="H26" s="20">
        <v>-1249210</v>
      </c>
      <c r="I26" s="20"/>
      <c r="J26" s="20">
        <v>-1249210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-1249210</v>
      </c>
      <c r="X26" s="20">
        <v>-869565</v>
      </c>
      <c r="Y26" s="20">
        <v>-379645</v>
      </c>
      <c r="Z26" s="21">
        <v>43.659185914796481</v>
      </c>
      <c r="AA26" s="22">
        <v>-3478260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-3478260</v>
      </c>
      <c r="F27" s="28">
        <f t="shared" si="1"/>
        <v>-3478260</v>
      </c>
      <c r="G27" s="28">
        <f t="shared" si="1"/>
        <v>0</v>
      </c>
      <c r="H27" s="28">
        <f t="shared" si="1"/>
        <v>-1249210</v>
      </c>
      <c r="I27" s="28">
        <f t="shared" si="1"/>
        <v>0</v>
      </c>
      <c r="J27" s="28">
        <f t="shared" si="1"/>
        <v>-1249210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-1249210</v>
      </c>
      <c r="X27" s="28">
        <f t="shared" si="1"/>
        <v>-869565</v>
      </c>
      <c r="Y27" s="28">
        <f t="shared" si="1"/>
        <v>-379645</v>
      </c>
      <c r="Z27" s="29">
        <f>+IF(X27&lt;&gt;0,+(Y27/X27)*100,0)</f>
        <v>43.659185914796481</v>
      </c>
      <c r="AA27" s="30">
        <f>SUM(AA21:AA26)</f>
        <v>-3478260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2230470010</v>
      </c>
      <c r="D38" s="32">
        <f>+D17+D27+D36</f>
        <v>0</v>
      </c>
      <c r="E38" s="33">
        <f t="shared" si="3"/>
        <v>56051885</v>
      </c>
      <c r="F38" s="2">
        <f t="shared" si="3"/>
        <v>56051885</v>
      </c>
      <c r="G38" s="2">
        <f t="shared" si="3"/>
        <v>26758410</v>
      </c>
      <c r="H38" s="2">
        <f t="shared" si="3"/>
        <v>18764168</v>
      </c>
      <c r="I38" s="2">
        <f t="shared" si="3"/>
        <v>-8648577</v>
      </c>
      <c r="J38" s="2">
        <f t="shared" si="3"/>
        <v>36874001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36874001</v>
      </c>
      <c r="X38" s="2">
        <f t="shared" si="3"/>
        <v>19954991</v>
      </c>
      <c r="Y38" s="2">
        <f t="shared" si="3"/>
        <v>16919010</v>
      </c>
      <c r="Z38" s="34">
        <f>+IF(X38&lt;&gt;0,+(Y38/X38)*100,0)</f>
        <v>84.785856330378707</v>
      </c>
      <c r="AA38" s="35">
        <f>+AA17+AA27+AA36</f>
        <v>56051885</v>
      </c>
    </row>
    <row r="39" spans="1:27" ht="13.5" x14ac:dyDescent="0.25">
      <c r="A39" s="23" t="s">
        <v>60</v>
      </c>
      <c r="B39" s="17"/>
      <c r="C39" s="32">
        <v>400660306</v>
      </c>
      <c r="D39" s="32"/>
      <c r="E39" s="33"/>
      <c r="F39" s="2"/>
      <c r="G39" s="2">
        <v>2633836388</v>
      </c>
      <c r="H39" s="2">
        <f>+G40+H60</f>
        <v>2660594798</v>
      </c>
      <c r="I39" s="2">
        <f>+H40+I60</f>
        <v>2679358966</v>
      </c>
      <c r="J39" s="2">
        <f>+G39</f>
        <v>2633836388</v>
      </c>
      <c r="K39" s="2">
        <f>+I40+K60</f>
        <v>2670710389</v>
      </c>
      <c r="L39" s="2">
        <f>+K40+L60</f>
        <v>2670710389</v>
      </c>
      <c r="M39" s="2">
        <f>+L40+M60</f>
        <v>2670710389</v>
      </c>
      <c r="N39" s="2">
        <f>+K39</f>
        <v>2670710389</v>
      </c>
      <c r="O39" s="2">
        <f>+M40+O60</f>
        <v>2670710389</v>
      </c>
      <c r="P39" s="2">
        <f>+O40+P60</f>
        <v>2670710389</v>
      </c>
      <c r="Q39" s="2">
        <f>+P40+Q60</f>
        <v>2670710389</v>
      </c>
      <c r="R39" s="2">
        <f>+O39</f>
        <v>2670710389</v>
      </c>
      <c r="S39" s="2">
        <f>+Q40+S60</f>
        <v>2670710389</v>
      </c>
      <c r="T39" s="2">
        <f>+S40+T60</f>
        <v>2670710389</v>
      </c>
      <c r="U39" s="2">
        <f>+T40+U60</f>
        <v>2670710389</v>
      </c>
      <c r="V39" s="2">
        <f>+S39</f>
        <v>2670710389</v>
      </c>
      <c r="W39" s="2">
        <f>+G39</f>
        <v>2633836388</v>
      </c>
      <c r="X39" s="2"/>
      <c r="Y39" s="2">
        <f>+W39-X39</f>
        <v>2633836388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2631130316</v>
      </c>
      <c r="D40" s="43">
        <f t="shared" ref="D40:AA40" si="4">+D38+D39</f>
        <v>0</v>
      </c>
      <c r="E40" s="44">
        <f t="shared" si="4"/>
        <v>56051885</v>
      </c>
      <c r="F40" s="45">
        <f t="shared" si="4"/>
        <v>56051885</v>
      </c>
      <c r="G40" s="45">
        <f t="shared" si="4"/>
        <v>2660594798</v>
      </c>
      <c r="H40" s="45">
        <f t="shared" si="4"/>
        <v>2679358966</v>
      </c>
      <c r="I40" s="45">
        <f t="shared" si="4"/>
        <v>2670710389</v>
      </c>
      <c r="J40" s="45">
        <f>+I40</f>
        <v>2670710389</v>
      </c>
      <c r="K40" s="45">
        <f t="shared" si="4"/>
        <v>2670710389</v>
      </c>
      <c r="L40" s="45">
        <f t="shared" si="4"/>
        <v>2670710389</v>
      </c>
      <c r="M40" s="45">
        <f t="shared" si="4"/>
        <v>2670710389</v>
      </c>
      <c r="N40" s="45">
        <f>+M40</f>
        <v>2670710389</v>
      </c>
      <c r="O40" s="45">
        <f t="shared" si="4"/>
        <v>2670710389</v>
      </c>
      <c r="P40" s="45">
        <f t="shared" si="4"/>
        <v>2670710389</v>
      </c>
      <c r="Q40" s="45">
        <f t="shared" si="4"/>
        <v>2670710389</v>
      </c>
      <c r="R40" s="45">
        <f>+Q40</f>
        <v>2670710389</v>
      </c>
      <c r="S40" s="45">
        <f t="shared" si="4"/>
        <v>2670710389</v>
      </c>
      <c r="T40" s="45">
        <f t="shared" si="4"/>
        <v>2670710389</v>
      </c>
      <c r="U40" s="45">
        <f t="shared" si="4"/>
        <v>2670710389</v>
      </c>
      <c r="V40" s="45">
        <f>+U40</f>
        <v>2670710389</v>
      </c>
      <c r="W40" s="45">
        <f>+V40</f>
        <v>2670710389</v>
      </c>
      <c r="X40" s="45">
        <f t="shared" si="4"/>
        <v>19954991</v>
      </c>
      <c r="Y40" s="45">
        <f t="shared" si="4"/>
        <v>2650755398</v>
      </c>
      <c r="Z40" s="46">
        <f>+IF(X40&lt;&gt;0,+(Y40/X40)*100,0)</f>
        <v>13283.67122791486</v>
      </c>
      <c r="AA40" s="47">
        <f t="shared" si="4"/>
        <v>56051885</v>
      </c>
    </row>
    <row r="41" spans="1:27" ht="13.5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2633836388</v>
      </c>
      <c r="J60">
        <v>2633836388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2D7E7D318FC44E8748B9C339C881FB" ma:contentTypeVersion="" ma:contentTypeDescription="Create a new document." ma:contentTypeScope="" ma:versionID="4004fd04b92fa3662cc1d42a70eb53e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7A37306E-877E-4CFC-9446-9E85D88EC6E8}"/>
</file>

<file path=customXml/itemProps2.xml><?xml version="1.0" encoding="utf-8"?>
<ds:datastoreItem xmlns:ds="http://schemas.openxmlformats.org/officeDocument/2006/customXml" ds:itemID="{FF92FFEC-5291-416F-9D81-BCE40DC44196}"/>
</file>

<file path=customXml/itemProps3.xml><?xml version="1.0" encoding="utf-8"?>
<ds:datastoreItem xmlns:ds="http://schemas.openxmlformats.org/officeDocument/2006/customXml" ds:itemID="{0671977E-97F9-4BBF-98A7-A7860CEEBFD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Summary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'DC42'!Print_Area</vt:lpstr>
      <vt:lpstr>'DC48'!Print_Area</vt:lpstr>
      <vt:lpstr>EKU!Print_Area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2024-11-11T16:11:03Z</dcterms:created>
  <dcterms:modified xsi:type="dcterms:W3CDTF">2024-11-11T16:36:44Z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0x010100342D7E7D318FC44E8748B9C339C881FB</vt:lpwstr>
  </property>
</Properties>
</file>